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15" yWindow="75" windowWidth="12120" windowHeight="8070" tabRatio="772" firstSheet="1" activeTab="3"/>
  </bookViews>
  <sheets>
    <sheet name="สรุป 1-2 เหนือล่าง 1" sheetId="7" state="hidden" r:id="rId1"/>
    <sheet name="สรุป Top 5" sheetId="12" r:id="rId2"/>
    <sheet name="สรุปโครงการอื่นๆ" sheetId="14" r:id="rId3"/>
    <sheet name="สรุปรวม" sheetId="15" r:id="rId4"/>
    <sheet name="เหนือล่าง 1" sheetId="11" r:id="rId5"/>
  </sheets>
  <definedNames>
    <definedName name="_xlnm.Print_Area" localSheetId="4">'เหนือล่าง 1'!$A$1:$H$32</definedName>
    <definedName name="_xlnm.Print_Titles" localSheetId="4">'เหนือล่าง 1'!$1:$5</definedName>
  </definedNames>
  <calcPr calcId="145621"/>
</workbook>
</file>

<file path=xl/calcChain.xml><?xml version="1.0" encoding="utf-8"?>
<calcChain xmlns="http://schemas.openxmlformats.org/spreadsheetml/2006/main">
  <c r="J10" i="14" l="1"/>
  <c r="I10" i="14"/>
  <c r="H10" i="14"/>
  <c r="G10" i="14"/>
  <c r="G11" i="14" s="1"/>
  <c r="F10" i="14"/>
  <c r="E10" i="14"/>
  <c r="D10" i="14"/>
  <c r="C10" i="14"/>
  <c r="C11" i="14" s="1"/>
  <c r="J9" i="12"/>
  <c r="I9" i="12"/>
  <c r="F9" i="12"/>
  <c r="E9" i="12"/>
  <c r="D9" i="12"/>
  <c r="C9" i="12"/>
  <c r="J8" i="12"/>
  <c r="I8" i="12"/>
  <c r="H8" i="12"/>
  <c r="G8" i="12"/>
  <c r="F8" i="12"/>
  <c r="E8" i="12"/>
  <c r="D8" i="12"/>
  <c r="C8" i="12"/>
  <c r="J7" i="12"/>
  <c r="J11" i="12" s="1"/>
  <c r="I7" i="12"/>
  <c r="I11" i="12" s="1"/>
  <c r="H7" i="12"/>
  <c r="G7" i="12"/>
  <c r="F7" i="12"/>
  <c r="F11" i="12" s="1"/>
  <c r="E7" i="12"/>
  <c r="E11" i="12" s="1"/>
  <c r="D7" i="12"/>
  <c r="C7" i="12"/>
  <c r="C11" i="12" s="1"/>
  <c r="D11" i="14"/>
  <c r="E11" i="14"/>
  <c r="F11" i="14"/>
  <c r="H11" i="14"/>
  <c r="I11" i="14"/>
  <c r="J11" i="14"/>
  <c r="J9" i="15"/>
  <c r="I9" i="15"/>
  <c r="H9" i="15"/>
  <c r="G9" i="15"/>
  <c r="F9" i="15"/>
  <c r="E9" i="15"/>
  <c r="D9" i="15"/>
  <c r="C9" i="15"/>
  <c r="J8" i="15"/>
  <c r="J10" i="15" s="1"/>
  <c r="J12" i="15" s="1"/>
  <c r="I8" i="15"/>
  <c r="F8" i="15"/>
  <c r="E8" i="15"/>
  <c r="D8" i="15"/>
  <c r="C8" i="15"/>
  <c r="J7" i="15"/>
  <c r="I7" i="15"/>
  <c r="H7" i="15"/>
  <c r="G7" i="15"/>
  <c r="F7" i="15"/>
  <c r="E7" i="15"/>
  <c r="D7" i="15"/>
  <c r="C7" i="15"/>
  <c r="J6" i="15"/>
  <c r="I6" i="15"/>
  <c r="H6" i="15"/>
  <c r="G6" i="15"/>
  <c r="F6" i="15"/>
  <c r="E6" i="15"/>
  <c r="D6" i="15"/>
  <c r="D10" i="15" s="1"/>
  <c r="D12" i="15" s="1"/>
  <c r="C6" i="15"/>
  <c r="C10" i="15" s="1"/>
  <c r="C12" i="15" s="1"/>
  <c r="D11" i="12"/>
  <c r="F10" i="15"/>
  <c r="F12" i="15" s="1"/>
  <c r="E10" i="15" l="1"/>
  <c r="E12" i="15" s="1"/>
  <c r="I10" i="15"/>
  <c r="I12" i="15" s="1"/>
  <c r="C30" i="11"/>
  <c r="C29" i="11"/>
  <c r="C28" i="11"/>
  <c r="F27" i="11"/>
  <c r="D27" i="11"/>
  <c r="C27" i="11"/>
  <c r="E15" i="11"/>
  <c r="E14" i="11"/>
  <c r="H9" i="12" l="1"/>
  <c r="G9" i="12"/>
  <c r="G11" i="12" s="1"/>
  <c r="H8" i="15"/>
  <c r="G8" i="15"/>
  <c r="G10" i="15" s="1"/>
  <c r="G12" i="15" s="1"/>
  <c r="E27" i="11"/>
  <c r="H11" i="12"/>
  <c r="I27" i="11"/>
  <c r="F13" i="7"/>
  <c r="F14" i="7"/>
  <c r="F16" i="7"/>
  <c r="F15" i="7"/>
  <c r="H10" i="15" l="1"/>
  <c r="H12" i="15" s="1"/>
</calcChain>
</file>

<file path=xl/sharedStrings.xml><?xml version="1.0" encoding="utf-8"?>
<sst xmlns="http://schemas.openxmlformats.org/spreadsheetml/2006/main" count="138" uniqueCount="89">
  <si>
    <t>ยุทธศาสตร์</t>
  </si>
  <si>
    <t>กลุ่มจังหวัดภาคเหนือตอนล่าง กลุ่มที่ 1 (พิษณุโลก ตาก สุโขทัย อุตรดิตถ์ เพชรบูรณ์)</t>
  </si>
  <si>
    <t xml:space="preserve"> “ศูนย์กลางการบริการสี่แยกอินโดจีน”</t>
  </si>
  <si>
    <t>ที่</t>
  </si>
  <si>
    <t>จำนวน</t>
  </si>
  <si>
    <t>บาท</t>
  </si>
  <si>
    <t>2. โครงการที่เสนอทั้งหมด 17 โครงการจำแนกตามขนาดวงเงินดังนี้</t>
  </si>
  <si>
    <t>3 โครงการ</t>
  </si>
  <si>
    <t>จำนวนโครงการ</t>
  </si>
  <si>
    <t>วงเงิน(บาท)</t>
  </si>
  <si>
    <t>สัดส่วน(ร้อยละ)</t>
  </si>
  <si>
    <t>มากกว่า10-20 ล้าน</t>
  </si>
  <si>
    <t>มากกว่า 20-30 ล้าน</t>
  </si>
  <si>
    <t>มากกว่า 30 ล้าน</t>
  </si>
  <si>
    <t>ต่ำกว่า 10 ล้าน</t>
  </si>
  <si>
    <t>7 โครงการ</t>
  </si>
  <si>
    <t>4 โครงการ</t>
  </si>
  <si>
    <t>ค่าใช้จ่ายในการบริหารงานจังหวัดแบบบูรณาการ</t>
  </si>
  <si>
    <t>Y1</t>
  </si>
  <si>
    <t>Y2</t>
  </si>
  <si>
    <t>N</t>
  </si>
  <si>
    <t xml:space="preserve">2. โครงการที่ขอรับการสนับสนุนงบประมาณยังขาดการบูรณาการที่เชื่อมโยงในลักษณะกลุ่มจังหวัดเพื่อขับเคลื่อนการพัฒนาตามศักยภาพที่แท้จริงของกลุ่มจังหวัดรวมถึงการขาดการบูรณาการในส่วนของโครงการภายในกลุ่มจังหวัด </t>
  </si>
  <si>
    <t>3. โครงการที่เป็นโครงการขนาดใหญ่ (มากกว่า 25 ล้านบาท) อาทิ โครงการศูนย์เศรษฐกิจการค้า การบริการ วิชาการและการท่องเที่ยวอินโดไชน่า (Indochina Complex) ยังขาดความชัดเจนในการดำเนินงานและแนวทางในการบริหารจัดการเพื่อให้เกิดความยั่งยืนของโครงการ</t>
  </si>
  <si>
    <t>สรุปผลการพิจารณาโครงการตามแผนปฎิบัติราชการประจำปีงบประมาณ 2555</t>
  </si>
  <si>
    <t>กิจกรรม/ความเห็น</t>
  </si>
  <si>
    <t>ส่วนที่ 2   ประเด็นข้อสังเกตต่อโครงการตามแผนปฏิบัติราชการประจำปีงบประมาณ 2555</t>
  </si>
  <si>
    <t xml:space="preserve">1. กรอบวงเงินที่กลุ่มจังหวัดภาคเหนือตอนล่าง 1 จะได้รับการจัดสรรในปีงบประมาณ 2555 จำนวน 328,314,600 บาท โครงการที่เสนอขอรับงบประมาณจำนวน 23 โครงการวงเงินรวม 685,812,486 บาทสูงกว่ากรอบวงเงิน โดยผลการพิจารณาจัดเป็นโครงการที่เห็นควรได้รับการสนับสนุนลำดับ 1 จำนวน 11 โครงการ วงเงินรวม 328,895,450 บาท และเป็นโครงการที่เห็นควรได้รับการสนับสนุนลำดับ 2 จำนวน 5 โครงการ วงเงินรวม 204,640,000 บาท </t>
  </si>
  <si>
    <t>กลุ่มจังหวัดภาคเหนือตอนล่าง 1 (พิษณุโลก ตาก สุโขทัย อุตรดิตถ์ เพชรบูรณ์)</t>
  </si>
  <si>
    <t>ส่วนที่ 1   วิสัยทัศน์ของกลุ่มจังหวัดภาคเหนือตอนล่าง 1</t>
  </si>
  <si>
    <t>เห็นควรสนับสนุนงบประมาณ</t>
  </si>
  <si>
    <t>ปรับลดงบประมาณ (บาท)</t>
  </si>
  <si>
    <t>ปรับลดงบประมาณ</t>
  </si>
  <si>
    <t>ไม่ควรสนับสนุนงบประมาณ</t>
  </si>
  <si>
    <t>ภาคเหนือ</t>
  </si>
  <si>
    <t>ลำดับความสำคัญของจังหวัด</t>
  </si>
  <si>
    <t>วงเงินปี 2557 
(บาท)</t>
  </si>
  <si>
    <t>1. พัฒนากระบวนการผลิต การบริหารจัดการ การตลาดสินค้าเกษตร และสินค้าชุมชน</t>
  </si>
  <si>
    <t>3.พัฒนาการท่องเที่ยวเชิงนิเวศ ประวัติศาสตร์ วัฒนธรรม กีฬา และสุขภาพ</t>
  </si>
  <si>
    <t>พัฒนากระบวนการผลิต การบริหารจัดการ การตลาดสินค้าเกษตร และสินค้าชุมชน</t>
  </si>
  <si>
    <t>พัฒนาโครงข่ายการค้า การลงทุน การบริการ เครือขายคมนาคมขนส่งสี่แยกอินโดจีนและอาเซียน</t>
  </si>
  <si>
    <t>พัฒนาการท่องเที่ยวเชิงนิเวศ ประวัติศาสตร์ วัฒนธรรม กีฬา และสุขภาพ</t>
  </si>
  <si>
    <t>เห็นควรสนับสนุนงบประมาณ 
(บาท)</t>
  </si>
  <si>
    <t>ตำแหน่งจุดยืนของจังหวัด/ชื่อโครงการ</t>
  </si>
  <si>
    <t>3. การค้าชายแดน อุตสาหกรรม และ Logistics</t>
  </si>
  <si>
    <t>3.1 โครงการวางแผนจัดทำผังเมืองชายแดนภูดู่ และการศึกษาสำรวจออกแบบด่านการค้าชายแดนภูดู่ เพื่อรองรับด่านผาแก้ว แขวงวิเชียรบุรี</t>
  </si>
  <si>
    <t>3.2 โครงการส่งเสริมการค้าการลงทุน และสร้างพันธมิตรการค้าสู่สากล</t>
  </si>
  <si>
    <t>3.3 โครงการพัฒนาศักยภาพแรงงานไทย ผู้ประกอบการ เจ้าหน้าที่ เพื่อรองรับตลาดแรงงานอาเซียน (AEC)</t>
  </si>
  <si>
    <t>โครงการอื่น ๆ</t>
  </si>
  <si>
    <t>1. โครงการสนับสนุนและส่งเสริมการผลิต การค้า และการบริการที่เป็นมิตรกับสิ่งแวดล้อม</t>
  </si>
  <si>
    <t>2. โครงการจัดทำแผนแม่บทการจัดการขยะมูลฝอย เพื่อรองรับการเข้าสู่ประชาคมเศรษฐกิจอาเซียน (AEC)</t>
  </si>
  <si>
    <t>3. โครงการโซล่าเซลล์ชุมชน</t>
  </si>
  <si>
    <t>4.  โครงการเชื่อมโยงการบริหารจัดการทรัพยากรป่าไม้ ดิน น้ำ อย่างเป็นระบบ</t>
  </si>
  <si>
    <t>4.บริหารจัดการทรัพยากรธรรมชาติ และสิ่งแวดล้อมอย่างยั่งยืน</t>
  </si>
  <si>
    <t>โครงการที่เสนอใช้งบประมาณจังหวัด</t>
  </si>
  <si>
    <t>รวมงบประมาณทั้งสิ้น</t>
  </si>
  <si>
    <t>ค่าใช้จ่ายบริหารงานจังหวัดแบบบูรณาการ</t>
  </si>
  <si>
    <t xml:space="preserve"> สรุปข้อเสนอ และผลการพิจารณาแผนปฏิบัติราชการ ประจำปีงบประมาณ พ.ศ.2557 กลุ่มจังหวัดภาคเหนือตอนล่าง 1</t>
  </si>
  <si>
    <t>รวม 4 ยุทธศาสตร์</t>
  </si>
  <si>
    <t xml:space="preserve">หมายเหตุ : การจัดสรรตามกรอบวงเงินงบประมาณปี 2557 ตามเกณฑ์ของ ก.น.จ. ของกลุ่มจังหวัดภาคเหนือตอนล่าง 1  </t>
  </si>
  <si>
    <t>สรุปผลการพิจารณาโครงการตามตำแหน่งจุดยืนการพัฒนาของกลุ่มจังหวัดภาคเหนือตอนล่าง 1</t>
  </si>
  <si>
    <t>สรุปผลการพิจารณาโครงการอื่นๆนอกเหนือจากโครงการตามตำแหน่งจุดยืนการพัฒนาของกลุ่มจังหวัดภาคเหนือตอนล่าง 1</t>
  </si>
  <si>
    <r>
      <rPr>
        <b/>
        <u/>
        <sz val="10"/>
        <rFont val="Tahoma"/>
        <family val="2"/>
      </rPr>
      <t>กิจกรรม</t>
    </r>
    <r>
      <rPr>
        <b/>
        <sz val="10"/>
        <rFont val="Tahoma"/>
        <family val="2"/>
      </rPr>
      <t xml:space="preserve">  </t>
    </r>
    <r>
      <rPr>
        <sz val="10"/>
        <rFont val="Tahoma"/>
        <family val="2"/>
      </rPr>
      <t xml:space="preserve">1) ส่งเสริมและพัฒนากลุ่มวิสาหกิจชุมชน สินค้าและบริการทางการเกษตร 25.0 ล้านบาท 2) ศูนย์พัฒนาผลิตภัณฑ์และบรรจุภัณฑ์เชิงสร้างสรรค์อย่างมีคุณภาพ 12 ล้านบาท 3) ส่งเสริมความรู้เรื่องเครื่องจักรกลการเกษตรครบวงจร 10 ล้านบาท 4) ขยายช่องทางการจำหน่ายสินค้าผ่านระบบพาณิชย์อิเล็กทรอนิกส์ 7 ล้านบาท 5) พัฒนาชุมชนเพื่อให้เกิดความเข้มแข็งการสร้างเศรษฐกิจชุมชนให้ยั่งยืน โดยเศรษฐกิจแนววิถี 4.5 ล้านบาท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 เนื่องจากมีความสอดคล้องกับศักยภาพของพื้นที่และช่วยสร้างมูลค่าเพิ่มให้กับสินค้าเกษตรและสร้างรายได้ให้กับเกษตรกรกลุ่มวิสาหกิจขุมชน</t>
    </r>
  </si>
  <si>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  ดำเนินการจ้างที่ปรึกษาเพื่อวางและจัดทำผังเมืองชายแดนภูดู่ และการศึกษา สำรวจออกแบบด่านการค้าชายแดนภูดู่เพื่อรองรับด่านสากลผาแก้ แขวงไชยะบุรี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ไม่สอดคล้องกับหลักเกณฑ์ กนจ. ในการจัดทำแผนแม่บท ซึ่งควรเป็นภารกิจปกติของหน่วยงาน</t>
    </r>
  </si>
  <si>
    <r>
      <rPr>
        <b/>
        <u/>
        <sz val="10"/>
        <rFont val="Tahoma"/>
        <family val="2"/>
      </rPr>
      <t>กิจกรรม</t>
    </r>
    <r>
      <rPr>
        <u/>
        <sz val="10"/>
        <rFont val="Tahoma"/>
        <family val="2"/>
      </rPr>
      <t xml:space="preserve"> </t>
    </r>
    <r>
      <rPr>
        <sz val="10"/>
        <rFont val="Tahoma"/>
        <family val="2"/>
      </rPr>
      <t xml:space="preserve"> 1) ให้ความรู้และสร้างความเข้า คุณสมบัตินักวิชาชีพของอาเซียน (MRAs) 7 สาขา และบุคลากรที่ประกอบวิชาชีพด้านท่องเที่ยว 2) ประสานความร่วมมือกับสถานประกอบการ 3) ดำเนินการจัดอบรมให้ความรู้ 4) จัดกิจกรรมส่งเสริมและสนับสนุนการฝึกทักษะด้านภาษา 5) จัดกิจกรรมศึกษาดูงาน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 สอดคล้องกับนโยบายของรัฐบาลในการเตรียมความพร้อมเข้าสู่การเป็นประชาคมอาเซียนในปี 2558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</si>
  <si>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1)  ฝึกอบรมผู้ประกอบการ ผู้ผลิตสินค้า OTOP ด้านผลิต การพัฒนาผลิตภัณฑ์ การออกแบบบรรจุภัณฑ์ 2) จัดมหกรรม OTOP โดยแต่ละจังหวัดดำเนินการกิจกรรมละ 1 ครั้ง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 เนื่องจากสอดคล้องกับนโยบายของรัฐบาลและจะช่วยสร้างมูลค่าเพิ่มให้กับสินค้า OTOP ของกลุ่มจังหวัด แต่จำนวนผู้ประกอบการที่ได้รับประโยชน์มีเพียง 250 ราย ดังนั้น ควรตัดลดกิจกรรมของโครงการลง โดยเฉพาะค่าใช้จ่ายในการเดินทางในต่างประเทศชั่วคราว ซึ่งหากต้องดำเนินการควรให้ภาคเอกชนและผู้ประกอบการสมทบด้วย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</si>
  <si>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 1) ส่งเสริมการท่องเที่ยวระดับภุมิภาค (จัดทำระบบฐานข้อมูลและพัฒนาระบบ IT การตลาด การประชาสัมพันธ์ และส่งเสริมการขาย และการตลาดท่องเที่ยวเชิงรุกกลุ่มจังหวัดฯ) 2) พัฒนาแหล่งท่องเที่ยวทางโบราณสุสานหอยล้านปี อ.วิเชียรบุรี จ.เพชรบุรณ์ 3) พัฒนาแหล่งท่องเที่ยวภูทับเบิกเชื่อมโยงอุทยานแห่งชาติภูหินร่องกล้า 4) ปรับปรุงทางหลวงนุโพ-เปิ่งเคลิ่ง จ.ตาก 5) ปรับปรุงทางหลวงเพื่อสนับสนุนการท่องเที่ยวเขื่อนแควน้อยบำรุงแดน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 เพื่อเป็นการเพิ่มศักยภาพการท่องเที่ยวของกลุ่มจังหวัดและสร้างรายได้ให้กับประชาชนในพื้นที่ แต่ควรตัดลดงบในกิจกรรมที่ 1  จำนวน 500,000 บาท เนื่องจากเคยได้รับงบประมาณการจัดทำฐานข้อมูลการท่องเที่ยวของกลุ่มจังหวัดแล้ว  </t>
    </r>
  </si>
  <si>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 สำรวจข้อมูลปริมาณผู้ใช้สินค้าที่เป็นมิตกับสิ่งแวดล้อมใน จ.พิษณุโลก ฝึกอบรมเชิงปฏิบัติการ สร้างองค์ความรู้ จิตสำนึกในการใช้สินค้าที่เป็นมิตรกับสิ่งแวดล้อม การศึกษาดุงานกระบวนการผลิตสินค้าและบริการที่เป็นมิตรกับสิ่งแวดล้อม และจัดทำเอกสารเผยแพร่ประชาสัมพันธ์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ควรเป็นภารกิจปกติของหน่วยงาน เนื่องจากเป็นกิจกรรมการฝึกอบรมในด้านการใช้สินค้าที่เป็นมิตรกับสิ่งแวดล้อม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</si>
  <si>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 จัดตั้งคณะทำงาน จัดทำข้อกำหนดขอบเขตของงาน (TOR)  ดำเนินการตามระเบียบพัสดุเพื่อจ้างที่ปรึกษาในการดำเนินโครงการตาม TOR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ไม่สอดคล้องกับหลักเกณฑ์ของ กนจ. เนื่องจากเป็นการจัดทำแผนแม่บท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</si>
  <si>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1) การศึกษา สำรวจตลาด และแนวทางการพัฒนาเศณษฐกิจ การค้ากลุ่ม AEC 2) สร้างสัมพันธ์และการเชื่อมโยงการค้าบ้านพี่เมืองน้อง 3) ส่งเสริมการตลาด 4) จัดงานแสดงสินค้าใน/ต่างประเทศ 5) เจรจาจับคู่ธุรกิจการค้าใน/ต่างประเทศ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ควรเป็นภารกิจประจำของหน่วยงาน นอกจากนี้ การกำหนดกลุ่มเป้าหมายและประเทศคู่ค้าไม่มีความชัดเจน  และงบส่วนใหญ่ (24.0 ล้านบาท) ใช้ไปในการจ้างที่ปรึกษา</t>
    </r>
  </si>
  <si>
    <t>2.พัฒนาโครงข่ายการค้า การลงทุน การบริการ เครือขายคมนาคมขนส่ง
สี่แยกอินโดจีนและอาเซียน</t>
  </si>
  <si>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  1) ส่งเสริมดำเนินการบริหารจัดการท่องเที่ยวที่มีต้นทุนทางปัญญาและวัฒนธรรม แหล่งท่องเที่ยวหรือสินค้าที่มีเอกลักษณ์ 2) สร้างและพัฒนาเครือข่ายชุมชนท่องเที่ยว 3) ดูงานต้นแบบเมืองสร้างสรรค์ 4) จัดเวทีแลกเปลี่ยนชุมชนต้นแบบสร้างสรรค์ เสริมสร้างการมีส่วนร่วมของทุกภาคส่วน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 เนื่องจากสอดคล้องกับนโยบายรัฐบาล และจะช่วยในการพัฒนาชุมชนต้นแบบเศรษฐกิจสร้างสรรค์ และต่อยอดการพัฒนาด้านการท่องเที่ยวชุมชน ซึ่งจะช่วยสร้างรายได้ให้กับราษฏรในพื้นที่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</si>
  <si>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ขยายช่องทางาก 2 ช่องจราจรเป็น 4 ช่องทางจราจร ทางหลวงหมายเลข 12 - บรรจบทางหลวงหมายเลข 101 (ศรีสำโรง) ระหว่าง กม.16+000 กม.- 17+408 ระยะทาง 1.408 กม.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เห็นควรสนับสนุน เนื่องจากจะช่วยเสริมศักยภาพการท่องเที่ยวและสร้างรายได้ให้กับประชาชนในพื้นที่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</si>
  <si>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จัดประชุมชี้แจงโครงการและรับฟังความคิดเห็น เพิ่มประสิทธิภาพการระบายน้ำอย่างเป็นระบบ ตั้งแต่ต้นน้ำ กลางน้ำ ปลายน้ำ ในท้องถิ่นอย่างมีส่วนร่วม จังหวัดละ 50 หมู่บ้าน 5 จังหวัด รวม 250 หมู่บ้าน โดยแผ้วถางวัชพืช ทำความสะอาดสิ่งกีดขวางทางน้ำ กำจัดตะกอน ปรับปรุงขยายทางระบายน้ำ ส่งเสริมปลูกต้นไม้ และหญ้าแฝก และจัดตั้งคณะกรรมการชุมชนเฝ้าระวังและดูแลรักษา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ควรเป็นภารกิจปกติของหน่วยงาน เนื่องจากการคัดเลือกพื้นที่เพื่อดำเนินการขาดความชัดเจน กำหนดเพียงจังหวัดละ 50 หมู่บ้าน และกิจกรรมส่วนใหญ่เป็นภารกิจปกติของหน่วยงาน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</si>
  <si>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งานปรับปรุงถนนแบบแอสฟัลท็ติกคอนกรีต กว้าง 9 ม. งานก่อสร้างพื้นลานเอนกประสงค์พร้อมระบระบายน้ำ งานก่อสร้างหลังคาเหล็ก จำนวน 3 พลังงาน ก่อสร้างห้องน้ำจำนวน 2 หลัง และงานก่อสร้างลานจอดรถ คสล. พร้อมปรับภูมิทัศน์ในเขตเทศบาลเมื่องตาก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เป็นการปรับปรุงพื้นที่จำหน่ายสินค้า 
ไม่ชัดเจนในการพัฒนาการท่องเที่ยวเชิงวัฒนธรรม โดยดำเนินการเฉพาะจังหวัดตาก ดังนั้น ควรใช้งบประมาณของจังหวัด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</si>
  <si>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จ้างเหมาเอกชนดำเนินการ โดยความควบคุมของกรมศิลปากร โดยดำเนินการปรับปรุงสภาพภูมิทัศน์ ช่องทางออก ก่อสร้างอาคารบริการ ห้องสุขา ร้านค้า ร้านอาหาร ระบบไฟฟ้าส่องสว่าง ระบบาธารณปโภค โทรศัพท์สาธารณะ บำบัดน้ำเสีย ลานจอดรถ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เห็นควรสนับสนุน เนื่องจากสอดคล้องกับศักยภาพของพื้นที่ และจะช่วยส่งเสริมศักยภาพด้านการท่องเที่ยว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</si>
  <si>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ปรับพื้นที่จัดซื้อจัดจ้างวัสดุ ครุภัณฑ์ ติดตั้งสถานีโซล่าร์ฟาร์ม ประสานงานการไฟฟ้า เพื่อขอเชื่อมต่อระบบไฟฟ้า และทดลองการผลิต พลังงานไฟฟ้า ( 1 เมกะวัตต์)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ควรเป็นภารกิจปกติของหน่วยงาน เนื่องจากยังขาดกิจกรรม กลุ่มเป้าหมาย โครงการและแนวทางการบริหารจัดการโครงการที่ชัดเจน เพื่อให้เกิดความยั่งยืน</t>
    </r>
  </si>
  <si>
    <t>2.1 โครงการส่งเสริมและพัฒนากลุ่มวิสาหกิจชุมชนสินค้าและบริการทางการเกษตร  เพื่อการขยายตลาดสู่สากล</t>
  </si>
  <si>
    <t>2.2 โครงการส่งเสริมการเลี้ยงโคและการจัดตั้งศูนย์แปรรูปและรับรองคุณภาพเนื้อโค ครบวงจร</t>
  </si>
  <si>
    <t>2. การเกษตร 
(ข้าว แปรรูปผลิตผลิตภัณฑ์ เกษตร)</t>
  </si>
  <si>
    <t>1.1 โครงการพัฒนาผลิตภัณฑ์ OTOP ที่โดดเด่น เน้นภูมิปัญญาท้องถิ่นเพื่อให้มีศักยภาพสู่ตลาดในภูมิภาคอาเซียน</t>
  </si>
  <si>
    <t>1.2 โครงการส่งเสริมตลาดการท่องเที่ยวระดับภูมิภาคกลุ่มจังหวัด</t>
  </si>
  <si>
    <t>1.3 โครงการชุมชนต้นแบบเศรษฐกิจสร้างสรรค์และภูมิปัญญาท้องถิ่น</t>
  </si>
  <si>
    <t>1.4 โครงการปรับปรุงทางหลวงเพื่อสนับสนุนการท่องเที่ยวทางหลวงหมายเลข 2302 ตอนแยกทางหลวงหมายเลข 21 (บุ่งน้ำเต้า) ระหว่าง กม. 0+000 - กม. + 900</t>
  </si>
  <si>
    <t>1.5 โครงการพัฒนาเส้นทางเชื่อมโยงมรดกโลก อุทยานประวัติศาสตร์สุโขทัย-อุทยานประวัติศาสตร์ศรีสัชนาลัย</t>
  </si>
  <si>
    <t>1.6 โครงการปรับปรุงแหล่งท่องเที่ยวทางวัฒนธรรม</t>
  </si>
  <si>
    <t xml:space="preserve">1.7 โครงการปรับปรุงช่องทางออก (Outlet) </t>
  </si>
  <si>
    <t>1. การท่องเที่ยว 
   (เชิงนิเวศน์ ประวัติศาสตร์)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</si>
  <si>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 1) ศึกษา รวบรวม วิเคราะห์ข้อมูลพื้นฐานโคเนื้อและการนำเข้าเนื้อโคจากต่างประเทศที่ผ่านจังหวัดตาก 2) ศึกษาพื้นที่และทำเลในการจัดตั้งโรงงานที่เหมาะสม 3) ศึกษาการทำเอกสารเพื่อประเมินต้นทุนในการก่อสร้างโรงงาน 4) ศึกษาแปลนพร้อมภูมิทัศน์ของการจัดการโรงงาน 5) ประชุมผู้รับผิดชอบ มอบหมาย กำหนดแผนงานในแต่ละส่วน 6) ดำเนินการประมูลการก่อสร้าง 7) สร้างโรงงานนำร่องรั้ว พื้นรอบโรงงานศึกษาดูงาน ทำวิจัย แผนธุรกิจ คู่มือการจัดตั้ง 8) ดำเนินการปรับปรุงที่ดิน ระบบประปา ไฟฟ้า บ่อบำบัด อาคารสำนักงาน 9) ติดตั้งเครื่องจักร 10) ศึกษาวิจัย ดูงานผลิตภัณฑ์ความนิยมของผู้บริโภคทั้งในและต่างประเทศ จัดภูมิทัศน์ ติดตั้งครุภัณฑ์ งานวิจัยผลิตภัณฑ์ และการยอมรับของผู้บริโภคทั้งในและต่างประเทศ 11) รับสมัครพนักงาน 12) ดำเนินการผลิต ในปีงบประมาณ 2557 ขอสนับสนุนในกิจกรรมการก่อสร้างอาคารผลิตพร้อมระบบสาธารณูปโภค เงิน 60 ล้านบาท และส่งเสริมโคเนื้อลูกผสมพันธุ์ตาก เงิน 12 ล้านบาท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เห็นควรสนับสนุน เนื่องจากจะสร้างมูลค่าเพิ่มให้กับโคพันธุ์ตากและโคเนื้อในเขตพื้นที่ แต่ควรพิจารณาความเหมาะสมของกิจกรรมโครงการ และควรบูรณาการกิจกรรมกับโครงการที่ได้รับงบประมาณแล้ว และควรกำหนดแนวทางการบริหารโครงการให้ชัดเจน เพื่อให้โครงการเกิดความยั่งยืน 
นอกจากนี้ การดำเนินโครงการต้องผ่านความเห็นจากคณะกรรมการสิ่งแวดล้อมก่อน  และเนื่องจากเป็นการก่อสร้างในที่สหกรณ์ เห็นควรให้สหกรณ์มีส่วนร่วมในการสมทบงบประมาณ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</si>
  <si>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ซ่อมผิวจารจรระยะทาง 7.85 กม. กว้าง 9 ม. ไหล่ทางข้างละ 1 ม. ก่อสร้างระบบรางน้ำ 2 ข้างทาง และติดตั้งอุปกรณ์อำนวยความปลอดภัย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 เนื่องจากเขาค้อเป็นแหล่งท่องเที่ยวสำคัญของกลุ่มจังหวัดตอนล่างและจังหวัดเพชรบูรณ์ ซึ่งจะช่วยสนับสนุนกิจกรรมการท่องเที่ยวและแก้ปัญหาการจราจรและอุบัติเหตุในช่วงเทศการท่องเที่ยว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</si>
</sst>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#,##0_ ;\-#,##0\ "/>
  </numFmts>
  <fonts count="49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sz val="8"/>
      <name val="Tahoma"/>
      <family val="2"/>
      <charset val="222"/>
    </font>
    <font>
      <b/>
      <sz val="12"/>
      <color indexed="8"/>
      <name val="Tahoma"/>
      <family val="2"/>
    </font>
    <font>
      <sz val="12"/>
      <color indexed="8"/>
      <name val="Tahoma"/>
      <family val="2"/>
      <charset val="222"/>
    </font>
    <font>
      <b/>
      <sz val="14"/>
      <color indexed="8"/>
      <name val="Tahoma"/>
      <family val="2"/>
    </font>
    <font>
      <sz val="10"/>
      <color indexed="8"/>
      <name val="Tahoma"/>
      <family val="2"/>
      <charset val="222"/>
    </font>
    <font>
      <sz val="10"/>
      <color indexed="8"/>
      <name val="Tahoma"/>
      <family val="2"/>
    </font>
    <font>
      <sz val="12"/>
      <color indexed="8"/>
      <name val="Tahoma"/>
      <family val="2"/>
    </font>
    <font>
      <b/>
      <sz val="10"/>
      <name val="Tahoma"/>
      <family val="2"/>
    </font>
    <font>
      <b/>
      <sz val="10"/>
      <color indexed="8"/>
      <name val="Tahoma"/>
      <family val="2"/>
    </font>
    <font>
      <b/>
      <sz val="9"/>
      <name val="Tahoma"/>
      <family val="2"/>
    </font>
    <font>
      <b/>
      <sz val="9"/>
      <name val="Tahoma"/>
      <family val="2"/>
      <charset val="222"/>
    </font>
    <font>
      <b/>
      <sz val="10"/>
      <name val="Tahoma"/>
      <family val="2"/>
      <charset val="222"/>
    </font>
    <font>
      <sz val="10"/>
      <name val="Tahoma"/>
      <family val="2"/>
    </font>
    <font>
      <b/>
      <sz val="16"/>
      <color indexed="8"/>
      <name val="Tahoma"/>
      <family val="2"/>
    </font>
    <font>
      <sz val="12"/>
      <color indexed="10"/>
      <name val="Tahoma"/>
      <family val="2"/>
    </font>
    <font>
      <b/>
      <sz val="11"/>
      <color indexed="8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0"/>
      <color indexed="60"/>
      <name val="Tahoma"/>
      <family val="2"/>
    </font>
    <font>
      <sz val="12"/>
      <color indexed="60"/>
      <name val="Tahoma"/>
      <family val="2"/>
    </font>
    <font>
      <sz val="16"/>
      <color indexed="8"/>
      <name val="Tahoma"/>
      <family val="2"/>
    </font>
    <font>
      <sz val="10"/>
      <name val="Tahoma"/>
      <family val="2"/>
      <charset val="222"/>
    </font>
    <font>
      <b/>
      <u/>
      <sz val="10"/>
      <name val="Tahoma"/>
      <family val="2"/>
    </font>
    <font>
      <u/>
      <sz val="10"/>
      <name val="Tahoma"/>
      <family val="2"/>
    </font>
    <font>
      <sz val="10"/>
      <name val="Wingdings 2"/>
      <family val="1"/>
      <charset val="2"/>
    </font>
    <font>
      <sz val="10"/>
      <name val="Tahoma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14" fillId="0" borderId="0"/>
  </cellStyleXfs>
  <cellXfs count="163">
    <xf numFmtId="0" fontId="0" fillId="0" borderId="0" xfId="0"/>
    <xf numFmtId="0" fontId="23" fillId="0" borderId="0" xfId="0" applyFont="1" applyAlignment="1">
      <alignment vertical="center"/>
    </xf>
    <xf numFmtId="0" fontId="23" fillId="0" borderId="1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3" fontId="25" fillId="0" borderId="0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/>
    </xf>
    <xf numFmtId="3" fontId="28" fillId="0" borderId="0" xfId="0" applyNumberFormat="1" applyFont="1" applyBorder="1" applyAlignment="1">
      <alignment horizontal="center" vertical="center"/>
    </xf>
    <xf numFmtId="0" fontId="27" fillId="0" borderId="0" xfId="0" applyFont="1" applyFill="1" applyAlignment="1">
      <alignment horizontal="left"/>
    </xf>
    <xf numFmtId="0" fontId="27" fillId="0" borderId="0" xfId="0" applyFont="1" applyFill="1" applyBorder="1" applyAlignment="1">
      <alignment horizontal="left"/>
    </xf>
    <xf numFmtId="0" fontId="28" fillId="0" borderId="0" xfId="0" applyFont="1"/>
    <xf numFmtId="0" fontId="29" fillId="0" borderId="0" xfId="0" applyFont="1" applyFill="1"/>
    <xf numFmtId="0" fontId="29" fillId="0" borderId="0" xfId="0" applyFont="1" applyFill="1" applyBorder="1" applyAlignment="1">
      <alignment horizontal="left"/>
    </xf>
    <xf numFmtId="43" fontId="29" fillId="0" borderId="0" xfId="28" applyFont="1" applyFill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0" fontId="29" fillId="0" borderId="0" xfId="0" applyFont="1" applyFill="1" applyBorder="1"/>
    <xf numFmtId="0" fontId="29" fillId="0" borderId="0" xfId="0" applyFont="1" applyFill="1" applyAlignment="1">
      <alignment vertical="top"/>
    </xf>
    <xf numFmtId="0" fontId="30" fillId="0" borderId="0" xfId="39" applyFont="1" applyBorder="1" applyAlignment="1">
      <alignment horizontal="center"/>
    </xf>
    <xf numFmtId="187" fontId="30" fillId="0" borderId="0" xfId="28" applyNumberFormat="1" applyFont="1" applyBorder="1" applyAlignment="1">
      <alignment horizontal="center"/>
    </xf>
    <xf numFmtId="0" fontId="31" fillId="0" borderId="0" xfId="39" applyFont="1" applyBorder="1"/>
    <xf numFmtId="0" fontId="29" fillId="0" borderId="0" xfId="39" applyFont="1" applyBorder="1"/>
    <xf numFmtId="0" fontId="31" fillId="0" borderId="0" xfId="39" applyFont="1"/>
    <xf numFmtId="187" fontId="30" fillId="0" borderId="0" xfId="39" applyNumberFormat="1" applyFont="1" applyBorder="1" applyAlignment="1">
      <alignment horizontal="center"/>
    </xf>
    <xf numFmtId="187" fontId="29" fillId="0" borderId="0" xfId="28" applyNumberFormat="1" applyFont="1" applyBorder="1"/>
    <xf numFmtId="0" fontId="29" fillId="0" borderId="0" xfId="0" applyFont="1" applyFill="1" applyAlignment="1">
      <alignment horizontal="left"/>
    </xf>
    <xf numFmtId="43" fontId="29" fillId="0" borderId="0" xfId="28" applyNumberFormat="1" applyFont="1" applyFill="1" applyAlignment="1">
      <alignment horizontal="right"/>
    </xf>
    <xf numFmtId="0" fontId="30" fillId="0" borderId="0" xfId="0" applyFont="1" applyFill="1"/>
    <xf numFmtId="0" fontId="26" fillId="0" borderId="0" xfId="0" applyFont="1"/>
    <xf numFmtId="0" fontId="21" fillId="0" borderId="0" xfId="0" applyFont="1" applyAlignment="1"/>
    <xf numFmtId="0" fontId="34" fillId="0" borderId="0" xfId="0" applyFont="1"/>
    <xf numFmtId="0" fontId="0" fillId="0" borderId="0" xfId="0" applyAlignment="1">
      <alignment horizontal="center"/>
    </xf>
    <xf numFmtId="43" fontId="1" fillId="0" borderId="0" xfId="28" applyFont="1"/>
    <xf numFmtId="0" fontId="28" fillId="0" borderId="0" xfId="0" applyFont="1" applyFill="1"/>
    <xf numFmtId="0" fontId="35" fillId="0" borderId="14" xfId="0" applyFont="1" applyFill="1" applyBorder="1" applyAlignment="1">
      <alignment horizontal="center"/>
    </xf>
    <xf numFmtId="43" fontId="35" fillId="0" borderId="14" xfId="28" applyFont="1" applyFill="1" applyBorder="1" applyAlignment="1">
      <alignment horizontal="center"/>
    </xf>
    <xf numFmtId="0" fontId="35" fillId="0" borderId="22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37" fillId="0" borderId="24" xfId="0" applyFont="1" applyFill="1" applyBorder="1" applyAlignment="1">
      <alignment vertical="center" wrapText="1"/>
    </xf>
    <xf numFmtId="0" fontId="37" fillId="0" borderId="24" xfId="0" applyFont="1" applyBorder="1" applyAlignment="1">
      <alignment horizontal="center" vertical="center"/>
    </xf>
    <xf numFmtId="187" fontId="36" fillId="0" borderId="24" xfId="28" applyNumberFormat="1" applyFont="1" applyFill="1" applyBorder="1" applyAlignment="1">
      <alignment vertical="center"/>
    </xf>
    <xf numFmtId="187" fontId="0" fillId="0" borderId="24" xfId="28" applyNumberFormat="1" applyFont="1" applyBorder="1" applyAlignment="1">
      <alignment vertical="center"/>
    </xf>
    <xf numFmtId="43" fontId="25" fillId="0" borderId="0" xfId="0" applyNumberFormat="1" applyFont="1" applyAlignment="1"/>
    <xf numFmtId="0" fontId="25" fillId="0" borderId="0" xfId="0" applyFont="1" applyAlignment="1"/>
    <xf numFmtId="0" fontId="36" fillId="0" borderId="25" xfId="0" applyFont="1" applyBorder="1" applyAlignment="1">
      <alignment horizontal="center" vertical="center"/>
    </xf>
    <xf numFmtId="0" fontId="37" fillId="0" borderId="25" xfId="0" applyFont="1" applyBorder="1" applyAlignment="1">
      <alignment vertical="center" wrapText="1"/>
    </xf>
    <xf numFmtId="0" fontId="37" fillId="0" borderId="25" xfId="0" applyFont="1" applyBorder="1" applyAlignment="1">
      <alignment horizontal="center" vertical="center"/>
    </xf>
    <xf numFmtId="188" fontId="36" fillId="0" borderId="25" xfId="28" applyNumberFormat="1" applyFont="1" applyBorder="1" applyAlignment="1">
      <alignment vertical="center"/>
    </xf>
    <xf numFmtId="187" fontId="0" fillId="0" borderId="25" xfId="28" applyNumberFormat="1" applyFont="1" applyBorder="1" applyAlignment="1">
      <alignment vertical="center"/>
    </xf>
    <xf numFmtId="187" fontId="36" fillId="0" borderId="25" xfId="28" applyNumberFormat="1" applyFont="1" applyFill="1" applyBorder="1" applyAlignment="1">
      <alignment vertical="center"/>
    </xf>
    <xf numFmtId="187" fontId="36" fillId="0" borderId="25" xfId="0" applyNumberFormat="1" applyFont="1" applyBorder="1" applyAlignment="1">
      <alignment vertical="center"/>
    </xf>
    <xf numFmtId="0" fontId="38" fillId="25" borderId="14" xfId="0" applyFont="1" applyFill="1" applyBorder="1" applyAlignment="1">
      <alignment horizontal="center" vertical="center"/>
    </xf>
    <xf numFmtId="0" fontId="38" fillId="25" borderId="14" xfId="0" applyFont="1" applyFill="1" applyBorder="1" applyAlignment="1">
      <alignment horizontal="center" vertical="center" wrapText="1"/>
    </xf>
    <xf numFmtId="188" fontId="35" fillId="25" borderId="14" xfId="0" applyNumberFormat="1" applyFont="1" applyFill="1" applyBorder="1" applyAlignment="1">
      <alignment horizontal="center" vertical="center"/>
    </xf>
    <xf numFmtId="0" fontId="27" fillId="0" borderId="0" xfId="0" applyFont="1" applyAlignment="1"/>
    <xf numFmtId="0" fontId="37" fillId="0" borderId="0" xfId="0" applyFont="1" applyAlignment="1">
      <alignment horizontal="center"/>
    </xf>
    <xf numFmtId="0" fontId="37" fillId="0" borderId="0" xfId="0" applyFont="1"/>
    <xf numFmtId="43" fontId="37" fillId="0" borderId="0" xfId="28" applyFont="1"/>
    <xf numFmtId="0" fontId="32" fillId="0" borderId="0" xfId="0" applyFont="1"/>
    <xf numFmtId="0" fontId="39" fillId="0" borderId="0" xfId="0" applyFont="1" applyAlignment="1">
      <alignment horizontal="center"/>
    </xf>
    <xf numFmtId="188" fontId="40" fillId="0" borderId="0" xfId="28" applyNumberFormat="1" applyFont="1"/>
    <xf numFmtId="43" fontId="39" fillId="0" borderId="0" xfId="28" applyFont="1"/>
    <xf numFmtId="0" fontId="39" fillId="0" borderId="0" xfId="0" applyFont="1"/>
    <xf numFmtId="0" fontId="41" fillId="0" borderId="0" xfId="0" applyFont="1"/>
    <xf numFmtId="188" fontId="39" fillId="0" borderId="0" xfId="0" applyNumberFormat="1" applyFont="1" applyAlignment="1">
      <alignment horizontal="center"/>
    </xf>
    <xf numFmtId="0" fontId="42" fillId="0" borderId="0" xfId="0" applyFont="1" applyAlignment="1">
      <alignment horizontal="center"/>
    </xf>
    <xf numFmtId="0" fontId="42" fillId="0" borderId="0" xfId="0" applyFont="1"/>
    <xf numFmtId="43" fontId="42" fillId="0" borderId="0" xfId="28" applyFont="1"/>
    <xf numFmtId="0" fontId="43" fillId="0" borderId="0" xfId="0" applyFont="1"/>
    <xf numFmtId="0" fontId="36" fillId="0" borderId="27" xfId="0" applyFont="1" applyBorder="1" applyAlignment="1">
      <alignment horizontal="center" vertical="center"/>
    </xf>
    <xf numFmtId="0" fontId="37" fillId="0" borderId="27" xfId="0" applyFont="1" applyBorder="1" applyAlignment="1">
      <alignment vertical="center" wrapText="1"/>
    </xf>
    <xf numFmtId="187" fontId="0" fillId="0" borderId="27" xfId="28" applyNumberFormat="1" applyFont="1" applyBorder="1" applyAlignment="1">
      <alignment vertical="center"/>
    </xf>
    <xf numFmtId="187" fontId="36" fillId="0" borderId="27" xfId="28" applyNumberFormat="1" applyFont="1" applyFill="1" applyBorder="1" applyAlignment="1">
      <alignment vertical="center"/>
    </xf>
    <xf numFmtId="43" fontId="32" fillId="0" borderId="0" xfId="0" applyNumberFormat="1" applyFont="1" applyAlignment="1"/>
    <xf numFmtId="188" fontId="32" fillId="0" borderId="0" xfId="0" applyNumberFormat="1" applyFont="1" applyAlignment="1"/>
    <xf numFmtId="0" fontId="32" fillId="0" borderId="0" xfId="0" applyFont="1" applyAlignment="1"/>
    <xf numFmtId="0" fontId="37" fillId="0" borderId="14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 wrapText="1"/>
    </xf>
    <xf numFmtId="187" fontId="29" fillId="0" borderId="0" xfId="0" applyNumberFormat="1" applyFont="1" applyFill="1"/>
    <xf numFmtId="0" fontId="35" fillId="0" borderId="27" xfId="0" applyFont="1" applyBorder="1" applyAlignment="1">
      <alignment horizontal="center" vertical="center"/>
    </xf>
    <xf numFmtId="187" fontId="35" fillId="0" borderId="27" xfId="28" applyNumberFormat="1" applyFont="1" applyBorder="1" applyAlignment="1">
      <alignment vertical="center"/>
    </xf>
    <xf numFmtId="187" fontId="35" fillId="0" borderId="27" xfId="28" applyNumberFormat="1" applyFont="1" applyFill="1" applyBorder="1" applyAlignment="1">
      <alignment vertical="center"/>
    </xf>
    <xf numFmtId="0" fontId="38" fillId="0" borderId="0" xfId="0" applyFont="1"/>
    <xf numFmtId="187" fontId="38" fillId="0" borderId="0" xfId="28" applyNumberFormat="1" applyFont="1"/>
    <xf numFmtId="0" fontId="36" fillId="0" borderId="1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187" fontId="36" fillId="0" borderId="13" xfId="0" applyNumberFormat="1" applyFont="1" applyBorder="1" applyAlignment="1">
      <alignment vertical="center"/>
    </xf>
    <xf numFmtId="187" fontId="0" fillId="0" borderId="13" xfId="28" applyNumberFormat="1" applyFont="1" applyBorder="1" applyAlignment="1">
      <alignment vertical="center"/>
    </xf>
    <xf numFmtId="187" fontId="36" fillId="0" borderId="13" xfId="28" applyNumberFormat="1" applyFont="1" applyFill="1" applyBorder="1" applyAlignment="1">
      <alignment vertical="center"/>
    </xf>
    <xf numFmtId="0" fontId="38" fillId="0" borderId="0" xfId="0" applyFont="1" applyFill="1" applyAlignment="1">
      <alignment horizontal="left"/>
    </xf>
    <xf numFmtId="0" fontId="38" fillId="0" borderId="0" xfId="0" applyFont="1" applyFill="1" applyBorder="1" applyAlignment="1">
      <alignment horizontal="left"/>
    </xf>
    <xf numFmtId="0" fontId="27" fillId="0" borderId="12" xfId="0" applyFont="1" applyFill="1" applyBorder="1" applyAlignment="1">
      <alignment vertical="top" wrapText="1"/>
    </xf>
    <xf numFmtId="187" fontId="32" fillId="0" borderId="12" xfId="28" applyNumberFormat="1" applyFont="1" applyFill="1" applyBorder="1" applyAlignment="1">
      <alignment vertical="center" wrapText="1"/>
    </xf>
    <xf numFmtId="187" fontId="44" fillId="0" borderId="12" xfId="28" applyNumberFormat="1" applyFont="1" applyBorder="1" applyAlignment="1">
      <alignment vertical="center"/>
    </xf>
    <xf numFmtId="0" fontId="32" fillId="0" borderId="12" xfId="0" applyFont="1" applyFill="1" applyBorder="1" applyAlignment="1">
      <alignment vertical="top"/>
    </xf>
    <xf numFmtId="0" fontId="32" fillId="24" borderId="12" xfId="0" applyNumberFormat="1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vertical="top" wrapText="1"/>
    </xf>
    <xf numFmtId="0" fontId="32" fillId="0" borderId="12" xfId="0" applyFont="1" applyFill="1" applyBorder="1" applyAlignment="1">
      <alignment vertical="center" wrapText="1"/>
    </xf>
    <xf numFmtId="0" fontId="32" fillId="0" borderId="12" xfId="0" applyNumberFormat="1" applyFont="1" applyBorder="1" applyAlignment="1">
      <alignment horizontal="left" vertical="top" wrapText="1"/>
    </xf>
    <xf numFmtId="0" fontId="44" fillId="0" borderId="12" xfId="0" applyFont="1" applyFill="1" applyBorder="1" applyAlignment="1">
      <alignment vertical="top"/>
    </xf>
    <xf numFmtId="0" fontId="47" fillId="0" borderId="12" xfId="0" applyFont="1" applyFill="1" applyBorder="1" applyAlignment="1">
      <alignment horizontal="center" vertical="center" wrapText="1"/>
    </xf>
    <xf numFmtId="187" fontId="32" fillId="0" borderId="12" xfId="28" applyNumberFormat="1" applyFont="1" applyBorder="1" applyAlignment="1">
      <alignment vertical="center"/>
    </xf>
    <xf numFmtId="187" fontId="32" fillId="0" borderId="13" xfId="28" applyNumberFormat="1" applyFont="1" applyBorder="1" applyAlignment="1">
      <alignment vertical="center"/>
    </xf>
    <xf numFmtId="187" fontId="27" fillId="0" borderId="10" xfId="28" applyNumberFormat="1" applyFont="1" applyFill="1" applyBorder="1" applyAlignment="1">
      <alignment horizontal="right" vertical="center"/>
    </xf>
    <xf numFmtId="0" fontId="27" fillId="0" borderId="0" xfId="0" applyFont="1" applyFill="1"/>
    <xf numFmtId="187" fontId="32" fillId="0" borderId="22" xfId="28" applyNumberFormat="1" applyFont="1" applyBorder="1" applyAlignment="1">
      <alignment vertical="center"/>
    </xf>
    <xf numFmtId="49" fontId="48" fillId="0" borderId="22" xfId="0" applyNumberFormat="1" applyFont="1" applyBorder="1" applyAlignment="1">
      <alignment vertical="center" wrapText="1"/>
    </xf>
    <xf numFmtId="0" fontId="27" fillId="0" borderId="22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vertical="top" wrapText="1"/>
    </xf>
    <xf numFmtId="187" fontId="32" fillId="0" borderId="11" xfId="28" applyNumberFormat="1" applyFont="1" applyFill="1" applyBorder="1" applyAlignment="1">
      <alignment vertical="center" wrapText="1"/>
    </xf>
    <xf numFmtId="187" fontId="44" fillId="0" borderId="11" xfId="28" applyNumberFormat="1" applyFont="1" applyBorder="1" applyAlignment="1">
      <alignment vertical="center"/>
    </xf>
    <xf numFmtId="0" fontId="32" fillId="0" borderId="11" xfId="0" applyFont="1" applyFill="1" applyBorder="1" applyAlignment="1">
      <alignment vertical="top"/>
    </xf>
    <xf numFmtId="0" fontId="32" fillId="24" borderId="11" xfId="0" applyNumberFormat="1" applyFont="1" applyFill="1" applyBorder="1" applyAlignment="1">
      <alignment horizontal="left" vertical="top" wrapText="1"/>
    </xf>
    <xf numFmtId="0" fontId="32" fillId="0" borderId="11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vertical="top"/>
    </xf>
    <xf numFmtId="0" fontId="32" fillId="0" borderId="13" xfId="0" applyFont="1" applyFill="1" applyBorder="1" applyAlignment="1">
      <alignment vertical="top" wrapText="1"/>
    </xf>
    <xf numFmtId="0" fontId="32" fillId="0" borderId="13" xfId="0" applyFont="1" applyFill="1" applyBorder="1" applyAlignment="1">
      <alignment vertical="center" wrapText="1"/>
    </xf>
    <xf numFmtId="187" fontId="32" fillId="0" borderId="13" xfId="28" applyNumberFormat="1" applyFont="1" applyFill="1" applyBorder="1" applyAlignment="1">
      <alignment vertical="center" wrapText="1"/>
    </xf>
    <xf numFmtId="0" fontId="32" fillId="0" borderId="13" xfId="0" applyNumberFormat="1" applyFont="1" applyBorder="1" applyAlignment="1">
      <alignment horizontal="left" vertical="top" wrapText="1"/>
    </xf>
    <xf numFmtId="0" fontId="32" fillId="0" borderId="13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33" fillId="0" borderId="0" xfId="0" applyFont="1" applyAlignment="1">
      <alignment horizontal="center"/>
    </xf>
    <xf numFmtId="0" fontId="35" fillId="0" borderId="11" xfId="0" applyFont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15" xfId="0" applyFont="1" applyFill="1" applyBorder="1" applyAlignment="1">
      <alignment horizontal="center" wrapText="1"/>
    </xf>
    <xf numFmtId="0" fontId="35" fillId="0" borderId="22" xfId="0" applyFont="1" applyFill="1" applyBorder="1" applyAlignment="1">
      <alignment horizontal="center" wrapText="1"/>
    </xf>
    <xf numFmtId="0" fontId="35" fillId="0" borderId="17" xfId="0" applyFont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38" fillId="0" borderId="26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33" fillId="0" borderId="0" xfId="0" applyFont="1" applyAlignment="1">
      <alignment horizontal="center" vertical="center"/>
    </xf>
    <xf numFmtId="187" fontId="27" fillId="0" borderId="11" xfId="28" applyNumberFormat="1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31" fillId="0" borderId="29" xfId="0" applyFont="1" applyBorder="1"/>
    <xf numFmtId="0" fontId="27" fillId="0" borderId="11" xfId="0" applyNumberFormat="1" applyFont="1" applyFill="1" applyBorder="1" applyAlignment="1">
      <alignment horizontal="center" vertical="center" wrapText="1"/>
    </xf>
    <xf numFmtId="0" fontId="27" fillId="0" borderId="29" xfId="0" applyNumberFormat="1" applyFont="1" applyFill="1" applyBorder="1" applyAlignment="1">
      <alignment horizontal="center" vertical="center" wrapText="1"/>
    </xf>
    <xf numFmtId="49" fontId="27" fillId="0" borderId="11" xfId="29" applyNumberFormat="1" applyFont="1" applyBorder="1" applyAlignment="1">
      <alignment horizontal="center" vertical="center" wrapText="1"/>
    </xf>
    <xf numFmtId="49" fontId="27" fillId="0" borderId="29" xfId="29" applyNumberFormat="1" applyFont="1" applyBorder="1" applyAlignment="1">
      <alignment horizontal="center" vertical="center" wrapText="1"/>
    </xf>
    <xf numFmtId="187" fontId="32" fillId="0" borderId="22" xfId="28" applyNumberFormat="1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wrapText="1"/>
    </xf>
    <xf numFmtId="187" fontId="27" fillId="0" borderId="29" xfId="28" applyNumberFormat="1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29" xfId="0" applyNumberFormat="1" applyFont="1" applyBorder="1" applyAlignment="1">
      <alignment horizontal="center" vertical="center" wrapText="1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  <cellStyle name="ปกติ 2" xfId="45"/>
    <cellStyle name="ปกติ_01 เหนือบน 1 (2เมย52)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0"/>
  <sheetViews>
    <sheetView showGridLines="0" view="pageBreakPreview" zoomScale="110" zoomScaleSheetLayoutView="110" workbookViewId="0">
      <selection activeCell="D23" sqref="D23"/>
    </sheetView>
  </sheetViews>
  <sheetFormatPr defaultRowHeight="20.100000000000001" customHeight="1" x14ac:dyDescent="0.2"/>
  <cols>
    <col min="1" max="1" width="6.125" style="3" customWidth="1"/>
    <col min="2" max="3" width="9.125" style="3" customWidth="1"/>
    <col min="4" max="6" width="16.25" style="3" customWidth="1"/>
    <col min="7" max="10" width="9.125" style="3" customWidth="1"/>
    <col min="11" max="14" width="6" style="3" customWidth="1"/>
    <col min="15" max="15" width="9.25" style="3" customWidth="1"/>
    <col min="16" max="16384" width="9" style="3"/>
  </cols>
  <sheetData>
    <row r="1" spans="1:14" s="1" customFormat="1" ht="20.100000000000001" customHeight="1" x14ac:dyDescent="0.2">
      <c r="A1" s="131" t="s">
        <v>23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4" s="1" customFormat="1" ht="20.100000000000001" customHeight="1" x14ac:dyDescent="0.2">
      <c r="A2" s="131" t="s">
        <v>27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4" s="8" customFormat="1" ht="24.75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ht="24.75" customHeight="1" thickTop="1" x14ac:dyDescent="0.2"/>
    <row r="5" spans="1:14" s="4" customFormat="1" ht="24.75" customHeight="1" x14ac:dyDescent="0.2">
      <c r="B5" s="4" t="s">
        <v>28</v>
      </c>
    </row>
    <row r="6" spans="1:14" ht="42.75" customHeight="1" x14ac:dyDescent="0.2">
      <c r="C6" s="5" t="s">
        <v>2</v>
      </c>
      <c r="D6" s="5"/>
      <c r="E6" s="5"/>
      <c r="F6" s="5"/>
    </row>
    <row r="7" spans="1:14" ht="11.25" customHeight="1" x14ac:dyDescent="0.2"/>
    <row r="8" spans="1:14" s="4" customFormat="1" ht="24.75" customHeight="1" x14ac:dyDescent="0.2">
      <c r="B8" s="4" t="s">
        <v>25</v>
      </c>
    </row>
    <row r="9" spans="1:14" ht="14.25" customHeight="1" x14ac:dyDescent="0.2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s="7" customFormat="1" ht="48" customHeight="1" x14ac:dyDescent="0.2">
      <c r="C10" s="133" t="s">
        <v>26</v>
      </c>
      <c r="D10" s="133"/>
      <c r="E10" s="133"/>
      <c r="F10" s="133"/>
      <c r="G10" s="133"/>
      <c r="H10" s="133"/>
      <c r="I10" s="133"/>
      <c r="J10" s="133"/>
      <c r="K10" s="133"/>
      <c r="L10" s="133"/>
      <c r="M10" s="6"/>
      <c r="N10" s="6"/>
    </row>
    <row r="11" spans="1:14" s="7" customFormat="1" ht="31.5" hidden="1" customHeight="1" x14ac:dyDescent="0.2">
      <c r="C11" s="10" t="s">
        <v>6</v>
      </c>
      <c r="D11" s="11"/>
      <c r="E11" s="11"/>
      <c r="F11" s="11"/>
      <c r="G11" s="11"/>
      <c r="H11" s="11"/>
      <c r="I11" s="11"/>
      <c r="J11" s="11"/>
      <c r="K11" s="12"/>
      <c r="L11" s="6"/>
      <c r="M11" s="6"/>
      <c r="N11" s="6"/>
    </row>
    <row r="12" spans="1:14" ht="20.100000000000001" hidden="1" customHeight="1" x14ac:dyDescent="0.2">
      <c r="C12" s="13"/>
      <c r="D12" s="14" t="s">
        <v>9</v>
      </c>
      <c r="E12" s="14" t="s">
        <v>8</v>
      </c>
      <c r="F12" s="14" t="s">
        <v>10</v>
      </c>
      <c r="G12" s="6"/>
      <c r="H12" s="11"/>
      <c r="I12" s="11"/>
      <c r="J12" s="11"/>
      <c r="K12" s="12"/>
      <c r="L12" s="6"/>
      <c r="M12" s="5"/>
      <c r="N12" s="5"/>
    </row>
    <row r="13" spans="1:14" ht="20.100000000000001" hidden="1" customHeight="1" x14ac:dyDescent="0.2">
      <c r="C13" s="13"/>
      <c r="D13" s="11" t="s">
        <v>14</v>
      </c>
      <c r="E13" s="11" t="s">
        <v>15</v>
      </c>
      <c r="F13" s="11">
        <f>(7*100)/17</f>
        <v>41.176470588235297</v>
      </c>
      <c r="G13" s="6"/>
      <c r="H13" s="11"/>
      <c r="I13" s="11"/>
      <c r="J13" s="11"/>
      <c r="K13" s="12"/>
      <c r="L13" s="6"/>
      <c r="M13" s="5"/>
      <c r="N13" s="5"/>
    </row>
    <row r="14" spans="1:14" ht="20.100000000000001" hidden="1" customHeight="1" x14ac:dyDescent="0.2">
      <c r="C14" s="13"/>
      <c r="D14" s="11" t="s">
        <v>11</v>
      </c>
      <c r="E14" s="11" t="s">
        <v>7</v>
      </c>
      <c r="F14" s="11">
        <f>(3*100)/17</f>
        <v>17.647058823529413</v>
      </c>
      <c r="G14" s="6"/>
      <c r="H14" s="11"/>
      <c r="I14" s="11"/>
      <c r="J14" s="11"/>
      <c r="K14" s="12"/>
      <c r="L14" s="6"/>
      <c r="M14" s="5"/>
      <c r="N14" s="5"/>
    </row>
    <row r="15" spans="1:14" ht="20.100000000000001" hidden="1" customHeight="1" x14ac:dyDescent="0.2">
      <c r="C15" s="13"/>
      <c r="D15" s="11" t="s">
        <v>12</v>
      </c>
      <c r="E15" s="11" t="s">
        <v>7</v>
      </c>
      <c r="F15" s="11">
        <f>(3*100)/17</f>
        <v>17.647058823529413</v>
      </c>
      <c r="G15" s="6"/>
      <c r="H15" s="11"/>
      <c r="I15" s="11"/>
      <c r="J15" s="11"/>
      <c r="K15" s="12"/>
      <c r="L15" s="6"/>
      <c r="M15" s="5"/>
      <c r="N15" s="5"/>
    </row>
    <row r="16" spans="1:14" ht="20.100000000000001" hidden="1" customHeight="1" x14ac:dyDescent="0.2">
      <c r="C16" s="13"/>
      <c r="D16" s="11" t="s">
        <v>13</v>
      </c>
      <c r="E16" s="11" t="s">
        <v>16</v>
      </c>
      <c r="F16" s="11">
        <f>(4*100)/17</f>
        <v>23.529411764705884</v>
      </c>
      <c r="G16" s="6"/>
      <c r="H16" s="11"/>
      <c r="I16" s="11"/>
      <c r="J16" s="11"/>
      <c r="K16" s="12"/>
      <c r="L16" s="6"/>
      <c r="M16" s="5"/>
      <c r="N16" s="5"/>
    </row>
    <row r="17" spans="3:15" ht="35.25" customHeight="1" x14ac:dyDescent="0.2">
      <c r="C17" s="132" t="s">
        <v>21</v>
      </c>
      <c r="D17" s="132"/>
      <c r="E17" s="132"/>
      <c r="F17" s="132"/>
      <c r="G17" s="132"/>
      <c r="H17" s="132"/>
      <c r="I17" s="132"/>
      <c r="J17" s="132"/>
      <c r="K17" s="132"/>
      <c r="L17" s="132"/>
      <c r="M17" s="5"/>
      <c r="N17" s="5"/>
      <c r="O17" s="5"/>
    </row>
    <row r="18" spans="3:15" ht="26.25" customHeight="1" x14ac:dyDescent="0.2">
      <c r="C18" s="132" t="s">
        <v>22</v>
      </c>
      <c r="D18" s="132"/>
      <c r="E18" s="132"/>
      <c r="F18" s="132"/>
      <c r="G18" s="132"/>
      <c r="H18" s="132"/>
      <c r="I18" s="132"/>
      <c r="J18" s="132"/>
      <c r="K18" s="132"/>
      <c r="L18" s="132"/>
      <c r="M18" s="9"/>
      <c r="N18" s="5"/>
      <c r="O18" s="5"/>
    </row>
    <row r="19" spans="3:15" ht="20.100000000000001" customHeight="1" x14ac:dyDescent="0.2"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3:15" ht="20.100000000000001" customHeight="1" x14ac:dyDescent="0.2"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5">
    <mergeCell ref="A1:M1"/>
    <mergeCell ref="A2:M2"/>
    <mergeCell ref="C17:L17"/>
    <mergeCell ref="C10:L10"/>
    <mergeCell ref="C18:L18"/>
  </mergeCells>
  <phoneticPr fontId="20" type="noConversion"/>
  <printOptions horizontalCentered="1"/>
  <pageMargins left="0.23622047244094491" right="0.23622047244094491" top="1.1417322834645669" bottom="0.59055118110236227" header="0.31496062992125984" footer="0.31496062992125984"/>
  <pageSetup paperSize="9" orientation="landscape" r:id="rId1"/>
  <headerFooter alignWithMargins="0">
    <oddFooter>&amp;C&amp;8&amp;A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"/>
  <sheetViews>
    <sheetView view="pageBreakPreview" topLeftCell="A10" zoomScale="110" zoomScaleNormal="100" zoomScaleSheetLayoutView="110" workbookViewId="0">
      <selection activeCell="C18" sqref="C18"/>
    </sheetView>
  </sheetViews>
  <sheetFormatPr defaultRowHeight="14.25" x14ac:dyDescent="0.2"/>
  <cols>
    <col min="1" max="1" width="4.25" style="37" customWidth="1"/>
    <col min="2" max="2" width="31.5" customWidth="1"/>
    <col min="3" max="3" width="9.375" style="37" customWidth="1"/>
    <col min="4" max="4" width="17.125" style="38" customWidth="1"/>
    <col min="5" max="5" width="9.25" style="37" customWidth="1"/>
    <col min="6" max="6" width="15.5" style="38" customWidth="1"/>
    <col min="7" max="7" width="6.625" customWidth="1"/>
    <col min="8" max="8" width="14.625" customWidth="1"/>
    <col min="9" max="9" width="6.625" customWidth="1"/>
    <col min="10" max="10" width="18" customWidth="1"/>
    <col min="11" max="11" width="14.625" bestFit="1" customWidth="1"/>
    <col min="12" max="12" width="11.25" bestFit="1" customWidth="1"/>
  </cols>
  <sheetData>
    <row r="1" spans="1:11" s="34" customFormat="1" ht="18.75" customHeight="1" x14ac:dyDescent="0.25">
      <c r="A1" s="134" t="s">
        <v>59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1" s="34" customFormat="1" ht="15" x14ac:dyDescent="0.2">
      <c r="A2" s="35"/>
      <c r="B2" s="35"/>
      <c r="C2" s="35"/>
      <c r="E2" s="36"/>
      <c r="F2" s="36"/>
      <c r="G2" s="36"/>
      <c r="H2" s="36"/>
      <c r="I2" s="36"/>
      <c r="J2" s="36"/>
    </row>
    <row r="3" spans="1:11" ht="16.5" customHeight="1" x14ac:dyDescent="0.2"/>
    <row r="4" spans="1:11" s="17" customFormat="1" ht="12" customHeight="1" x14ac:dyDescent="0.2">
      <c r="A4" s="135" t="s">
        <v>3</v>
      </c>
      <c r="B4" s="135" t="s">
        <v>0</v>
      </c>
      <c r="C4" s="138" t="s">
        <v>53</v>
      </c>
      <c r="D4" s="138"/>
      <c r="E4" s="140" t="s">
        <v>29</v>
      </c>
      <c r="F4" s="141"/>
      <c r="G4" s="140" t="s">
        <v>31</v>
      </c>
      <c r="H4" s="144"/>
      <c r="I4" s="140" t="s">
        <v>32</v>
      </c>
      <c r="J4" s="144"/>
      <c r="K4" s="39"/>
    </row>
    <row r="5" spans="1:11" s="17" customFormat="1" ht="22.5" customHeight="1" x14ac:dyDescent="0.2">
      <c r="A5" s="136"/>
      <c r="B5" s="136"/>
      <c r="C5" s="139"/>
      <c r="D5" s="139"/>
      <c r="E5" s="142"/>
      <c r="F5" s="143"/>
      <c r="G5" s="142"/>
      <c r="H5" s="145"/>
      <c r="I5" s="142"/>
      <c r="J5" s="145"/>
      <c r="K5" s="39"/>
    </row>
    <row r="6" spans="1:11" s="17" customFormat="1" ht="20.25" customHeight="1" x14ac:dyDescent="0.2">
      <c r="A6" s="137"/>
      <c r="B6" s="137"/>
      <c r="C6" s="40" t="s">
        <v>4</v>
      </c>
      <c r="D6" s="41" t="s">
        <v>5</v>
      </c>
      <c r="E6" s="42" t="s">
        <v>4</v>
      </c>
      <c r="F6" s="43" t="s">
        <v>5</v>
      </c>
      <c r="G6" s="44" t="s">
        <v>4</v>
      </c>
      <c r="H6" s="45" t="s">
        <v>5</v>
      </c>
      <c r="I6" s="44" t="s">
        <v>4</v>
      </c>
      <c r="J6" s="44" t="s">
        <v>5</v>
      </c>
      <c r="K6" s="39"/>
    </row>
    <row r="7" spans="1:11" s="52" customFormat="1" ht="67.5" customHeight="1" x14ac:dyDescent="0.2">
      <c r="A7" s="93">
        <v>1</v>
      </c>
      <c r="B7" s="47" t="s">
        <v>38</v>
      </c>
      <c r="C7" s="48">
        <f>COUNTA('เหนือล่าง 1'!C7:C8)</f>
        <v>2</v>
      </c>
      <c r="D7" s="49">
        <f>SUM('เหนือล่าง 1'!C7:C8)</f>
        <v>130500000</v>
      </c>
      <c r="E7" s="46">
        <f>COUNTA('เหนือล่าง 1'!D7:D8)</f>
        <v>2</v>
      </c>
      <c r="F7" s="50">
        <f>SUM('เหนือล่าง 1'!D7:D8)</f>
        <v>130500000</v>
      </c>
      <c r="G7" s="46">
        <f>COUNTA('เหนือล่าง 1'!E7:E8)</f>
        <v>0</v>
      </c>
      <c r="H7" s="50">
        <f>SUM('เหนือล่าง 1'!E7:E8)</f>
        <v>0</v>
      </c>
      <c r="I7" s="46">
        <f>COUNTA('เหนือล่าง 1'!F7:F8)</f>
        <v>0</v>
      </c>
      <c r="J7" s="49">
        <f>SUM('เหนือล่าง 1'!F7:F8)</f>
        <v>0</v>
      </c>
      <c r="K7" s="51"/>
    </row>
    <row r="8" spans="1:11" s="52" customFormat="1" ht="50.25" customHeight="1" x14ac:dyDescent="0.2">
      <c r="A8" s="94">
        <v>2</v>
      </c>
      <c r="B8" s="54" t="s">
        <v>39</v>
      </c>
      <c r="C8" s="55">
        <f>COUNTA('เหนือล่าง 1'!C10:C12)</f>
        <v>3</v>
      </c>
      <c r="D8" s="56">
        <f>SUM('เหนือล่าง 1'!C10:C12)</f>
        <v>80000000</v>
      </c>
      <c r="E8" s="53">
        <f>COUNTA('เหนือล่าง 1'!D10:D12)</f>
        <v>1</v>
      </c>
      <c r="F8" s="57">
        <f>SUM('เหนือล่าง 1'!D10:D12)</f>
        <v>20000000</v>
      </c>
      <c r="G8" s="53">
        <f>COUNTA('เหนือล่าง 1'!E10:E12)</f>
        <v>0</v>
      </c>
      <c r="H8" s="57">
        <f>SUM('เหนือล่าง 1'!E10:E12)</f>
        <v>0</v>
      </c>
      <c r="I8" s="53">
        <f>COUNTA('เหนือล่าง 1'!F10:F12)</f>
        <v>2</v>
      </c>
      <c r="J8" s="58">
        <f>SUM('เหนือล่าง 1'!F10:F12)</f>
        <v>60000000</v>
      </c>
      <c r="K8" s="51"/>
    </row>
    <row r="9" spans="1:11" s="52" customFormat="1" ht="50.25" customHeight="1" x14ac:dyDescent="0.2">
      <c r="A9" s="94">
        <v>3</v>
      </c>
      <c r="B9" s="54" t="s">
        <v>40</v>
      </c>
      <c r="C9" s="53">
        <f>COUNTA('เหนือล่าง 1'!C14:C20)</f>
        <v>7</v>
      </c>
      <c r="D9" s="59">
        <f>SUM('เหนือล่าง 1'!C14:C20)</f>
        <v>380000000</v>
      </c>
      <c r="E9" s="53">
        <f>COUNTA('เหนือล่าง 1'!D14:D20)</f>
        <v>6</v>
      </c>
      <c r="F9" s="57">
        <f>SUM('เหนือล่าง 1'!D14:D20)</f>
        <v>329000000</v>
      </c>
      <c r="G9" s="53">
        <f>COUNTA('เหนือล่าง 1'!E14:E20)</f>
        <v>2</v>
      </c>
      <c r="H9" s="57">
        <f>SUM('เหนือล่าง 1'!E14:E20)</f>
        <v>28000000</v>
      </c>
      <c r="I9" s="53">
        <f>COUNTA('เหนือล่าง 1'!F14:F20)</f>
        <v>1</v>
      </c>
      <c r="J9" s="58">
        <f>SUM('เหนือล่าง 1'!F14:F20)</f>
        <v>23000000</v>
      </c>
      <c r="K9" s="51"/>
    </row>
    <row r="10" spans="1:11" s="52" customFormat="1" ht="58.5" customHeight="1" x14ac:dyDescent="0.2">
      <c r="A10" s="95">
        <v>4</v>
      </c>
      <c r="B10" s="79" t="s">
        <v>52</v>
      </c>
      <c r="C10" s="95">
        <v>0</v>
      </c>
      <c r="D10" s="96">
        <v>0</v>
      </c>
      <c r="E10" s="95">
        <v>0</v>
      </c>
      <c r="F10" s="97">
        <v>0</v>
      </c>
      <c r="G10" s="95">
        <v>0</v>
      </c>
      <c r="H10" s="97">
        <v>0</v>
      </c>
      <c r="I10" s="95">
        <v>0</v>
      </c>
      <c r="J10" s="98">
        <v>0</v>
      </c>
      <c r="K10" s="51"/>
    </row>
    <row r="11" spans="1:11" s="63" customFormat="1" ht="44.25" customHeight="1" x14ac:dyDescent="0.2">
      <c r="A11" s="60"/>
      <c r="B11" s="61" t="s">
        <v>54</v>
      </c>
      <c r="C11" s="62">
        <f>SUM(C7:C10)</f>
        <v>12</v>
      </c>
      <c r="D11" s="62">
        <f t="shared" ref="D11:J11" si="0">SUM(D7:D10)</f>
        <v>590500000</v>
      </c>
      <c r="E11" s="62">
        <f t="shared" si="0"/>
        <v>9</v>
      </c>
      <c r="F11" s="62">
        <f t="shared" si="0"/>
        <v>479500000</v>
      </c>
      <c r="G11" s="62">
        <f t="shared" si="0"/>
        <v>2</v>
      </c>
      <c r="H11" s="62">
        <f t="shared" si="0"/>
        <v>28000000</v>
      </c>
      <c r="I11" s="62">
        <f t="shared" si="0"/>
        <v>3</v>
      </c>
      <c r="J11" s="62">
        <f t="shared" si="0"/>
        <v>83000000</v>
      </c>
    </row>
    <row r="12" spans="1:11" s="67" customFormat="1" x14ac:dyDescent="0.2">
      <c r="A12" s="64"/>
      <c r="B12" s="65"/>
      <c r="C12" s="64"/>
      <c r="D12" s="66"/>
      <c r="E12" s="64"/>
      <c r="F12" s="66"/>
      <c r="G12" s="65"/>
      <c r="H12" s="65"/>
      <c r="I12" s="65"/>
      <c r="J12" s="65"/>
    </row>
    <row r="13" spans="1:11" s="72" customFormat="1" x14ac:dyDescent="0.2">
      <c r="A13" s="68"/>
      <c r="B13" s="69"/>
      <c r="C13" s="68"/>
      <c r="D13" s="70"/>
      <c r="E13" s="68"/>
      <c r="F13" s="70"/>
      <c r="G13" s="71"/>
      <c r="H13" s="71"/>
      <c r="I13" s="71"/>
      <c r="J13" s="71"/>
    </row>
    <row r="14" spans="1:11" s="72" customFormat="1" x14ac:dyDescent="0.2">
      <c r="A14" s="68"/>
      <c r="B14" s="69"/>
      <c r="C14" s="68"/>
      <c r="D14" s="70"/>
      <c r="E14" s="68"/>
      <c r="F14" s="70"/>
      <c r="G14" s="71"/>
      <c r="H14" s="71"/>
      <c r="I14" s="71"/>
      <c r="J14" s="71"/>
    </row>
    <row r="15" spans="1:11" s="72" customFormat="1" x14ac:dyDescent="0.2">
      <c r="A15" s="68"/>
      <c r="B15" s="69"/>
      <c r="C15" s="73"/>
      <c r="D15" s="73"/>
      <c r="E15" s="73"/>
      <c r="F15" s="73"/>
      <c r="G15" s="73"/>
      <c r="H15" s="73"/>
      <c r="I15" s="73"/>
      <c r="J15" s="73"/>
    </row>
    <row r="16" spans="1:11" s="72" customFormat="1" x14ac:dyDescent="0.2">
      <c r="A16" s="68"/>
      <c r="B16" s="69"/>
      <c r="C16" s="68"/>
      <c r="D16" s="70"/>
      <c r="E16" s="68"/>
      <c r="F16" s="70"/>
      <c r="G16" s="71"/>
      <c r="H16" s="71"/>
      <c r="I16" s="71"/>
      <c r="J16" s="71"/>
    </row>
    <row r="17" spans="1:10" s="72" customFormat="1" x14ac:dyDescent="0.2">
      <c r="A17" s="68"/>
      <c r="B17" s="69"/>
      <c r="C17" s="73"/>
      <c r="D17" s="70"/>
      <c r="E17" s="68"/>
      <c r="F17" s="70"/>
      <c r="G17" s="71"/>
      <c r="H17" s="71"/>
      <c r="I17" s="71"/>
      <c r="J17" s="71"/>
    </row>
    <row r="18" spans="1:10" s="72" customFormat="1" x14ac:dyDescent="0.2">
      <c r="A18" s="68"/>
      <c r="B18" s="71"/>
      <c r="C18" s="68"/>
      <c r="D18" s="70"/>
      <c r="E18" s="68"/>
      <c r="F18" s="70"/>
      <c r="G18" s="71"/>
      <c r="H18" s="71"/>
      <c r="I18" s="71"/>
      <c r="J18" s="71"/>
    </row>
    <row r="19" spans="1:10" s="71" customFormat="1" x14ac:dyDescent="0.2">
      <c r="A19" s="68"/>
      <c r="C19" s="68"/>
      <c r="D19" s="70"/>
      <c r="E19" s="68"/>
      <c r="F19" s="70"/>
    </row>
    <row r="20" spans="1:10" s="71" customFormat="1" ht="15" x14ac:dyDescent="0.2">
      <c r="A20" s="74"/>
      <c r="B20" s="75"/>
      <c r="C20" s="74"/>
      <c r="D20" s="76"/>
      <c r="E20" s="68"/>
      <c r="F20" s="76"/>
      <c r="G20" s="75"/>
      <c r="H20" s="75"/>
      <c r="I20" s="75"/>
      <c r="J20" s="75"/>
    </row>
    <row r="21" spans="1:10" s="71" customFormat="1" x14ac:dyDescent="0.2">
      <c r="A21" s="68"/>
      <c r="C21" s="68"/>
      <c r="D21" s="70"/>
      <c r="E21" s="68"/>
      <c r="F21" s="70"/>
    </row>
    <row r="22" spans="1:10" s="71" customFormat="1" x14ac:dyDescent="0.2">
      <c r="A22" s="68"/>
      <c r="C22" s="68"/>
      <c r="D22" s="70"/>
      <c r="E22" s="68"/>
      <c r="F22" s="70"/>
    </row>
    <row r="23" spans="1:10" s="71" customFormat="1" x14ac:dyDescent="0.2">
      <c r="A23" s="68"/>
      <c r="C23" s="68"/>
      <c r="D23" s="70"/>
      <c r="E23" s="68"/>
      <c r="F23" s="70"/>
    </row>
  </sheetData>
  <mergeCells count="7">
    <mergeCell ref="A1:J1"/>
    <mergeCell ref="A4:A6"/>
    <mergeCell ref="B4:B6"/>
    <mergeCell ref="C4:D5"/>
    <mergeCell ref="E4:F5"/>
    <mergeCell ref="G4:H5"/>
    <mergeCell ref="I4:J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"/>
  <sheetViews>
    <sheetView view="pageBreakPreview" topLeftCell="A4" zoomScaleNormal="90" zoomScaleSheetLayoutView="100" workbookViewId="0">
      <selection activeCell="A13" sqref="A13:XFD14"/>
    </sheetView>
  </sheetViews>
  <sheetFormatPr defaultRowHeight="14.25" x14ac:dyDescent="0.2"/>
  <cols>
    <col min="1" max="1" width="4.25" style="37" customWidth="1"/>
    <col min="2" max="2" width="31.5" customWidth="1"/>
    <col min="3" max="3" width="9.375" style="37" customWidth="1"/>
    <col min="4" max="4" width="17.125" style="38" customWidth="1"/>
    <col min="5" max="5" width="9.25" style="37" customWidth="1"/>
    <col min="6" max="6" width="15.5" style="38" customWidth="1"/>
    <col min="7" max="7" width="6.625" customWidth="1"/>
    <col min="8" max="8" width="14.625" customWidth="1"/>
    <col min="9" max="9" width="6.625" customWidth="1"/>
    <col min="10" max="10" width="18" customWidth="1"/>
    <col min="11" max="11" width="14.625" bestFit="1" customWidth="1"/>
    <col min="12" max="12" width="11.25" bestFit="1" customWidth="1"/>
  </cols>
  <sheetData>
    <row r="1" spans="1:11" s="77" customFormat="1" ht="19.5" x14ac:dyDescent="0.25">
      <c r="A1" s="146" t="s">
        <v>60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1" s="34" customFormat="1" ht="15" x14ac:dyDescent="0.2">
      <c r="A2" s="35"/>
      <c r="B2" s="35"/>
      <c r="C2" s="35"/>
      <c r="E2" s="36"/>
      <c r="F2" s="36"/>
      <c r="G2" s="36"/>
      <c r="H2" s="36"/>
      <c r="I2" s="36"/>
      <c r="J2" s="36"/>
    </row>
    <row r="3" spans="1:11" ht="16.5" customHeight="1" x14ac:dyDescent="0.2"/>
    <row r="4" spans="1:11" s="17" customFormat="1" ht="12" customHeight="1" x14ac:dyDescent="0.2">
      <c r="A4" s="135" t="s">
        <v>3</v>
      </c>
      <c r="B4" s="135" t="s">
        <v>0</v>
      </c>
      <c r="C4" s="138" t="s">
        <v>53</v>
      </c>
      <c r="D4" s="138"/>
      <c r="E4" s="140" t="s">
        <v>29</v>
      </c>
      <c r="F4" s="141"/>
      <c r="G4" s="140" t="s">
        <v>31</v>
      </c>
      <c r="H4" s="144"/>
      <c r="I4" s="140" t="s">
        <v>32</v>
      </c>
      <c r="J4" s="144"/>
      <c r="K4" s="39"/>
    </row>
    <row r="5" spans="1:11" s="17" customFormat="1" ht="22.5" customHeight="1" x14ac:dyDescent="0.2">
      <c r="A5" s="136"/>
      <c r="B5" s="136"/>
      <c r="C5" s="139"/>
      <c r="D5" s="139"/>
      <c r="E5" s="142"/>
      <c r="F5" s="143"/>
      <c r="G5" s="142"/>
      <c r="H5" s="145"/>
      <c r="I5" s="142"/>
      <c r="J5" s="145"/>
      <c r="K5" s="39"/>
    </row>
    <row r="6" spans="1:11" s="17" customFormat="1" ht="20.25" customHeight="1" x14ac:dyDescent="0.2">
      <c r="A6" s="137"/>
      <c r="B6" s="137"/>
      <c r="C6" s="40" t="s">
        <v>4</v>
      </c>
      <c r="D6" s="41" t="s">
        <v>5</v>
      </c>
      <c r="E6" s="42" t="s">
        <v>4</v>
      </c>
      <c r="F6" s="43" t="s">
        <v>5</v>
      </c>
      <c r="G6" s="44" t="s">
        <v>4</v>
      </c>
      <c r="H6" s="45" t="s">
        <v>5</v>
      </c>
      <c r="I6" s="44" t="s">
        <v>4</v>
      </c>
      <c r="J6" s="44" t="s">
        <v>5</v>
      </c>
      <c r="K6" s="39"/>
    </row>
    <row r="7" spans="1:11" s="52" customFormat="1" ht="67.5" customHeight="1" x14ac:dyDescent="0.2">
      <c r="A7" s="46">
        <v>1</v>
      </c>
      <c r="B7" s="47" t="s">
        <v>38</v>
      </c>
      <c r="C7" s="48">
        <v>0</v>
      </c>
      <c r="D7" s="49">
        <v>0</v>
      </c>
      <c r="E7" s="46">
        <v>0</v>
      </c>
      <c r="F7" s="50">
        <v>0</v>
      </c>
      <c r="G7" s="46">
        <v>0</v>
      </c>
      <c r="H7" s="50">
        <v>0</v>
      </c>
      <c r="I7" s="46">
        <v>0</v>
      </c>
      <c r="J7" s="49">
        <v>0</v>
      </c>
      <c r="K7" s="51"/>
    </row>
    <row r="8" spans="1:11" s="52" customFormat="1" ht="50.25" customHeight="1" x14ac:dyDescent="0.2">
      <c r="A8" s="53">
        <v>2</v>
      </c>
      <c r="B8" s="54" t="s">
        <v>39</v>
      </c>
      <c r="C8" s="48">
        <v>0</v>
      </c>
      <c r="D8" s="49">
        <v>0</v>
      </c>
      <c r="E8" s="46">
        <v>0</v>
      </c>
      <c r="F8" s="50">
        <v>0</v>
      </c>
      <c r="G8" s="46">
        <v>0</v>
      </c>
      <c r="H8" s="50">
        <v>0</v>
      </c>
      <c r="I8" s="46">
        <v>0</v>
      </c>
      <c r="J8" s="49">
        <v>0</v>
      </c>
      <c r="K8" s="51"/>
    </row>
    <row r="9" spans="1:11" s="52" customFormat="1" ht="50.25" customHeight="1" x14ac:dyDescent="0.2">
      <c r="A9" s="53">
        <v>3</v>
      </c>
      <c r="B9" s="54" t="s">
        <v>40</v>
      </c>
      <c r="C9" s="48">
        <v>0</v>
      </c>
      <c r="D9" s="49">
        <v>0</v>
      </c>
      <c r="E9" s="46">
        <v>0</v>
      </c>
      <c r="F9" s="50">
        <v>0</v>
      </c>
      <c r="G9" s="46">
        <v>0</v>
      </c>
      <c r="H9" s="50">
        <v>0</v>
      </c>
      <c r="I9" s="46">
        <v>0</v>
      </c>
      <c r="J9" s="49">
        <v>0</v>
      </c>
      <c r="K9" s="51"/>
    </row>
    <row r="10" spans="1:11" s="52" customFormat="1" ht="58.5" customHeight="1" x14ac:dyDescent="0.2">
      <c r="A10" s="53">
        <v>4</v>
      </c>
      <c r="B10" s="79" t="s">
        <v>52</v>
      </c>
      <c r="C10" s="78">
        <f>COUNTA('เหนือล่าง 1'!C22:C25)</f>
        <v>4</v>
      </c>
      <c r="D10" s="80">
        <f>SUM('เหนือล่าง 1'!C22:C25)</f>
        <v>165000000</v>
      </c>
      <c r="E10" s="78">
        <f>COUNTA('เหนือล่าง 1'!D22:D25)</f>
        <v>0</v>
      </c>
      <c r="F10" s="80">
        <f>SUM('เหนือล่าง 1'!D22:D25)</f>
        <v>0</v>
      </c>
      <c r="G10" s="78">
        <f>COUNTA('เหนือล่าง 1'!E22:E25)</f>
        <v>0</v>
      </c>
      <c r="H10" s="80">
        <f>SUM('เหนือล่าง 1'!E22:E25)</f>
        <v>0</v>
      </c>
      <c r="I10" s="78">
        <f>COUNTA('เหนือล่าง 1'!F22:F25)</f>
        <v>4</v>
      </c>
      <c r="J10" s="81">
        <f>SUM('เหนือล่าง 1'!F22:F25)</f>
        <v>165000000</v>
      </c>
      <c r="K10" s="51"/>
    </row>
    <row r="11" spans="1:11" s="63" customFormat="1" ht="33.75" customHeight="1" x14ac:dyDescent="0.2">
      <c r="A11" s="60"/>
      <c r="B11" s="61" t="s">
        <v>54</v>
      </c>
      <c r="C11" s="62">
        <f>SUM(C10)</f>
        <v>4</v>
      </c>
      <c r="D11" s="62">
        <f t="shared" ref="D11:J11" si="0">SUM(D10)</f>
        <v>165000000</v>
      </c>
      <c r="E11" s="62">
        <f t="shared" si="0"/>
        <v>0</v>
      </c>
      <c r="F11" s="62">
        <f t="shared" si="0"/>
        <v>0</v>
      </c>
      <c r="G11" s="62">
        <f t="shared" si="0"/>
        <v>0</v>
      </c>
      <c r="H11" s="62">
        <f t="shared" si="0"/>
        <v>0</v>
      </c>
      <c r="I11" s="62">
        <f t="shared" si="0"/>
        <v>4</v>
      </c>
      <c r="J11" s="62">
        <f t="shared" si="0"/>
        <v>165000000</v>
      </c>
    </row>
    <row r="12" spans="1:11" s="67" customFormat="1" x14ac:dyDescent="0.2">
      <c r="A12" s="64"/>
      <c r="B12" s="65"/>
      <c r="C12" s="64"/>
      <c r="D12" s="66"/>
      <c r="E12" s="64"/>
      <c r="F12" s="66"/>
      <c r="G12" s="65"/>
      <c r="H12" s="65"/>
      <c r="I12" s="65"/>
      <c r="J12" s="65"/>
    </row>
    <row r="13" spans="1:11" s="72" customFormat="1" x14ac:dyDescent="0.2">
      <c r="A13" s="68"/>
      <c r="B13" s="69"/>
      <c r="C13" s="68"/>
      <c r="D13" s="70"/>
      <c r="E13" s="68"/>
      <c r="F13" s="70"/>
      <c r="G13" s="71"/>
      <c r="H13" s="71"/>
      <c r="I13" s="71"/>
      <c r="J13" s="71"/>
    </row>
    <row r="14" spans="1:11" s="72" customFormat="1" x14ac:dyDescent="0.2">
      <c r="A14" s="68"/>
      <c r="B14" s="69"/>
      <c r="C14" s="68"/>
      <c r="D14" s="70"/>
      <c r="E14" s="68"/>
      <c r="F14" s="70"/>
      <c r="G14" s="71"/>
      <c r="H14" s="71"/>
      <c r="I14" s="71"/>
      <c r="J14" s="71"/>
    </row>
    <row r="15" spans="1:11" s="72" customFormat="1" x14ac:dyDescent="0.2">
      <c r="A15" s="68"/>
      <c r="B15" s="69"/>
      <c r="C15" s="68"/>
      <c r="D15" s="70"/>
      <c r="E15" s="68"/>
      <c r="F15" s="70"/>
      <c r="G15" s="71"/>
      <c r="H15" s="71"/>
      <c r="I15" s="71"/>
      <c r="J15" s="71"/>
    </row>
    <row r="16" spans="1:11" s="72" customFormat="1" x14ac:dyDescent="0.2">
      <c r="A16" s="68"/>
      <c r="B16" s="69"/>
      <c r="C16" s="68"/>
      <c r="D16" s="70"/>
      <c r="E16" s="68"/>
      <c r="F16" s="70"/>
      <c r="G16" s="71"/>
      <c r="H16" s="71"/>
      <c r="I16" s="71"/>
      <c r="J16" s="71"/>
    </row>
    <row r="17" spans="1:10" s="72" customFormat="1" x14ac:dyDescent="0.2">
      <c r="A17" s="68"/>
      <c r="B17" s="69"/>
      <c r="C17" s="73"/>
      <c r="D17" s="73"/>
      <c r="E17" s="73"/>
      <c r="F17" s="73"/>
      <c r="G17" s="73"/>
      <c r="H17" s="73"/>
      <c r="I17" s="73"/>
      <c r="J17" s="73"/>
    </row>
    <row r="18" spans="1:10" s="72" customFormat="1" x14ac:dyDescent="0.2">
      <c r="A18" s="68"/>
      <c r="B18" s="71"/>
      <c r="C18" s="68"/>
      <c r="D18" s="70"/>
      <c r="E18" s="68"/>
      <c r="F18" s="70"/>
      <c r="G18" s="71"/>
      <c r="H18" s="71"/>
      <c r="I18" s="71"/>
      <c r="J18" s="71"/>
    </row>
    <row r="19" spans="1:10" s="71" customFormat="1" x14ac:dyDescent="0.2">
      <c r="A19" s="68"/>
      <c r="C19" s="68"/>
      <c r="D19" s="70"/>
      <c r="E19" s="68"/>
      <c r="F19" s="70"/>
    </row>
    <row r="20" spans="1:10" s="71" customFormat="1" ht="15" x14ac:dyDescent="0.2">
      <c r="A20" s="74"/>
      <c r="B20" s="75"/>
      <c r="C20" s="74"/>
      <c r="D20" s="76"/>
      <c r="E20" s="68"/>
      <c r="F20" s="76"/>
      <c r="G20" s="75"/>
      <c r="H20" s="75"/>
      <c r="I20" s="75"/>
      <c r="J20" s="75"/>
    </row>
    <row r="21" spans="1:10" s="71" customFormat="1" x14ac:dyDescent="0.2">
      <c r="A21" s="68"/>
      <c r="C21" s="68"/>
      <c r="D21" s="70"/>
      <c r="E21" s="68"/>
      <c r="F21" s="70"/>
    </row>
    <row r="22" spans="1:10" s="71" customFormat="1" x14ac:dyDescent="0.2">
      <c r="A22" s="68"/>
      <c r="C22" s="68"/>
      <c r="D22" s="70"/>
      <c r="E22" s="68"/>
      <c r="F22" s="70"/>
    </row>
    <row r="23" spans="1:10" s="71" customFormat="1" x14ac:dyDescent="0.2">
      <c r="A23" s="68"/>
      <c r="C23" s="68"/>
      <c r="D23" s="70"/>
      <c r="E23" s="68"/>
      <c r="F23" s="70"/>
    </row>
  </sheetData>
  <mergeCells count="7">
    <mergeCell ref="A1:J1"/>
    <mergeCell ref="A4:A6"/>
    <mergeCell ref="B4:B6"/>
    <mergeCell ref="C4:D5"/>
    <mergeCell ref="E4:F5"/>
    <mergeCell ref="G4:H5"/>
    <mergeCell ref="I4:J5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"/>
  <sheetViews>
    <sheetView tabSelected="1" view="pageBreakPreview" topLeftCell="A8" zoomScaleNormal="100" zoomScaleSheetLayoutView="100" workbookViewId="0">
      <selection activeCell="B17" sqref="B17"/>
    </sheetView>
  </sheetViews>
  <sheetFormatPr defaultRowHeight="14.25" x14ac:dyDescent="0.2"/>
  <cols>
    <col min="1" max="1" width="4.25" style="37" customWidth="1"/>
    <col min="2" max="2" width="33.125" customWidth="1"/>
    <col min="3" max="3" width="10.625" style="37" customWidth="1"/>
    <col min="4" max="4" width="18.875" style="38" customWidth="1"/>
    <col min="5" max="5" width="11.125" style="37" customWidth="1"/>
    <col min="6" max="6" width="17.25" style="38" customWidth="1"/>
    <col min="7" max="7" width="6.625" customWidth="1"/>
    <col min="8" max="8" width="15.75" customWidth="1"/>
    <col min="9" max="9" width="6.625" customWidth="1"/>
    <col min="10" max="10" width="18.75" customWidth="1"/>
    <col min="11" max="11" width="14.625" bestFit="1" customWidth="1"/>
    <col min="12" max="12" width="11.25" bestFit="1" customWidth="1"/>
  </cols>
  <sheetData>
    <row r="1" spans="1:12" s="34" customFormat="1" ht="19.5" x14ac:dyDescent="0.2">
      <c r="A1" s="150" t="s">
        <v>56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2" ht="16.5" customHeight="1" x14ac:dyDescent="0.2"/>
    <row r="3" spans="1:12" s="17" customFormat="1" ht="12" customHeight="1" x14ac:dyDescent="0.2">
      <c r="A3" s="135" t="s">
        <v>3</v>
      </c>
      <c r="B3" s="135" t="s">
        <v>0</v>
      </c>
      <c r="C3" s="138" t="s">
        <v>53</v>
      </c>
      <c r="D3" s="138"/>
      <c r="E3" s="140" t="s">
        <v>29</v>
      </c>
      <c r="F3" s="141"/>
      <c r="G3" s="140" t="s">
        <v>31</v>
      </c>
      <c r="H3" s="144"/>
      <c r="I3" s="140" t="s">
        <v>32</v>
      </c>
      <c r="J3" s="144"/>
      <c r="K3" s="39"/>
    </row>
    <row r="4" spans="1:12" s="17" customFormat="1" ht="22.5" customHeight="1" x14ac:dyDescent="0.2">
      <c r="A4" s="136"/>
      <c r="B4" s="136"/>
      <c r="C4" s="139"/>
      <c r="D4" s="139"/>
      <c r="E4" s="142"/>
      <c r="F4" s="143"/>
      <c r="G4" s="142"/>
      <c r="H4" s="145"/>
      <c r="I4" s="142"/>
      <c r="J4" s="145"/>
      <c r="K4" s="39"/>
    </row>
    <row r="5" spans="1:12" s="17" customFormat="1" ht="20.25" customHeight="1" x14ac:dyDescent="0.2">
      <c r="A5" s="137"/>
      <c r="B5" s="137"/>
      <c r="C5" s="40" t="s">
        <v>4</v>
      </c>
      <c r="D5" s="41" t="s">
        <v>5</v>
      </c>
      <c r="E5" s="42" t="s">
        <v>4</v>
      </c>
      <c r="F5" s="43" t="s">
        <v>5</v>
      </c>
      <c r="G5" s="44" t="s">
        <v>4</v>
      </c>
      <c r="H5" s="45" t="s">
        <v>5</v>
      </c>
      <c r="I5" s="44" t="s">
        <v>4</v>
      </c>
      <c r="J5" s="44" t="s">
        <v>5</v>
      </c>
      <c r="K5" s="39"/>
    </row>
    <row r="6" spans="1:12" s="52" customFormat="1" ht="67.5" customHeight="1" x14ac:dyDescent="0.2">
      <c r="A6" s="46">
        <v>1</v>
      </c>
      <c r="B6" s="47" t="s">
        <v>38</v>
      </c>
      <c r="C6" s="48">
        <f>COUNTA('เหนือล่าง 1'!C7:C8)</f>
        <v>2</v>
      </c>
      <c r="D6" s="49">
        <f>SUM('เหนือล่าง 1'!C7:C8)</f>
        <v>130500000</v>
      </c>
      <c r="E6" s="46">
        <f>COUNTA('เหนือล่าง 1'!D7:D8)</f>
        <v>2</v>
      </c>
      <c r="F6" s="50">
        <f>SUM('เหนือล่าง 1'!D7:D8)</f>
        <v>130500000</v>
      </c>
      <c r="G6" s="46">
        <f>COUNTA('เหนือล่าง 1'!E7:E8)</f>
        <v>0</v>
      </c>
      <c r="H6" s="50">
        <f>SUM('เหนือล่าง 1'!E7:E8)</f>
        <v>0</v>
      </c>
      <c r="I6" s="46">
        <f>COUNTA('เหนือล่าง 1'!F7:F8)</f>
        <v>0</v>
      </c>
      <c r="J6" s="49">
        <f>SUM('เหนือล่าง 1'!F7:F8)</f>
        <v>0</v>
      </c>
      <c r="K6" s="51"/>
    </row>
    <row r="7" spans="1:12" s="52" customFormat="1" ht="50.25" customHeight="1" x14ac:dyDescent="0.2">
      <c r="A7" s="53">
        <v>2</v>
      </c>
      <c r="B7" s="54" t="s">
        <v>39</v>
      </c>
      <c r="C7" s="55">
        <f>COUNTA('เหนือล่าง 1'!C10:C12)</f>
        <v>3</v>
      </c>
      <c r="D7" s="56">
        <f>SUM('เหนือล่าง 1'!C10:C12)</f>
        <v>80000000</v>
      </c>
      <c r="E7" s="53">
        <f>COUNTA('เหนือล่าง 1'!D10:D12)</f>
        <v>1</v>
      </c>
      <c r="F7" s="57">
        <f>SUM('เหนือล่าง 1'!D10:D12)</f>
        <v>20000000</v>
      </c>
      <c r="G7" s="53">
        <f>COUNTA('เหนือล่าง 1'!E10:E12)</f>
        <v>0</v>
      </c>
      <c r="H7" s="57">
        <f>SUM('เหนือล่าง 1'!E10:E12)</f>
        <v>0</v>
      </c>
      <c r="I7" s="53">
        <f>COUNTA('เหนือล่าง 1'!F10:F12)</f>
        <v>2</v>
      </c>
      <c r="J7" s="58">
        <f>SUM('เหนือล่าง 1'!F10:F12)</f>
        <v>60000000</v>
      </c>
      <c r="K7" s="51"/>
    </row>
    <row r="8" spans="1:12" s="52" customFormat="1" ht="58.5" customHeight="1" x14ac:dyDescent="0.2">
      <c r="A8" s="53">
        <v>3</v>
      </c>
      <c r="B8" s="54" t="s">
        <v>40</v>
      </c>
      <c r="C8" s="53">
        <f>COUNTA('เหนือล่าง 1'!C14:C20)</f>
        <v>7</v>
      </c>
      <c r="D8" s="59">
        <f>SUM('เหนือล่าง 1'!C14:C20)</f>
        <v>380000000</v>
      </c>
      <c r="E8" s="53">
        <f>COUNTA('เหนือล่าง 1'!D14:D20)</f>
        <v>6</v>
      </c>
      <c r="F8" s="57">
        <f>SUM('เหนือล่าง 1'!D14:D20)</f>
        <v>329000000</v>
      </c>
      <c r="G8" s="53">
        <f>COUNTA('เหนือล่าง 1'!E14:E20)</f>
        <v>2</v>
      </c>
      <c r="H8" s="57">
        <f>SUM('เหนือล่าง 1'!E14:E20)</f>
        <v>28000000</v>
      </c>
      <c r="I8" s="53">
        <f>COUNTA('เหนือล่าง 1'!F14:F20)</f>
        <v>1</v>
      </c>
      <c r="J8" s="58">
        <f>SUM('เหนือล่าง 1'!F14:F20)</f>
        <v>23000000</v>
      </c>
      <c r="K8" s="51"/>
    </row>
    <row r="9" spans="1:12" s="52" customFormat="1" ht="63.75" customHeight="1" x14ac:dyDescent="0.2">
      <c r="A9" s="78">
        <v>4</v>
      </c>
      <c r="B9" s="79" t="s">
        <v>52</v>
      </c>
      <c r="C9" s="78">
        <f>COUNTA('เหนือล่าง 1'!C22:C25)</f>
        <v>4</v>
      </c>
      <c r="D9" s="80">
        <f>SUM('เหนือล่าง 1'!C22:C25)</f>
        <v>165000000</v>
      </c>
      <c r="E9" s="78">
        <f>COUNTA('เหนือล่าง 1'!D22:D25)</f>
        <v>0</v>
      </c>
      <c r="F9" s="80">
        <f>SUM('เหนือล่าง 1'!D22:D25)</f>
        <v>0</v>
      </c>
      <c r="G9" s="78">
        <f>COUNTA('เหนือล่าง 1'!E22:E25)</f>
        <v>0</v>
      </c>
      <c r="H9" s="80">
        <f>SUM('เหนือล่าง 1'!E22:E25)</f>
        <v>0</v>
      </c>
      <c r="I9" s="78">
        <f>COUNTA('เหนือล่าง 1'!F22:F25)</f>
        <v>4</v>
      </c>
      <c r="J9" s="81">
        <f>SUM('เหนือล่าง 1'!F22:F25)</f>
        <v>165000000</v>
      </c>
      <c r="K9" s="51"/>
    </row>
    <row r="10" spans="1:12" s="84" customFormat="1" ht="38.25" customHeight="1" x14ac:dyDescent="0.2">
      <c r="A10" s="147" t="s">
        <v>57</v>
      </c>
      <c r="B10" s="148"/>
      <c r="C10" s="88">
        <f>SUM(C6:C9)</f>
        <v>16</v>
      </c>
      <c r="D10" s="89">
        <f t="shared" ref="D10:J10" si="0">SUM(D6:D9)</f>
        <v>755500000</v>
      </c>
      <c r="E10" s="88">
        <f t="shared" si="0"/>
        <v>9</v>
      </c>
      <c r="F10" s="89">
        <f t="shared" si="0"/>
        <v>479500000</v>
      </c>
      <c r="G10" s="88">
        <f t="shared" si="0"/>
        <v>2</v>
      </c>
      <c r="H10" s="89">
        <f t="shared" si="0"/>
        <v>28000000</v>
      </c>
      <c r="I10" s="88">
        <f t="shared" si="0"/>
        <v>7</v>
      </c>
      <c r="J10" s="90">
        <f t="shared" si="0"/>
        <v>248000000</v>
      </c>
      <c r="K10" s="82"/>
      <c r="L10" s="83"/>
    </row>
    <row r="11" spans="1:12" s="84" customFormat="1" ht="38.25" customHeight="1" x14ac:dyDescent="0.2">
      <c r="A11" s="85"/>
      <c r="B11" s="86" t="s">
        <v>55</v>
      </c>
      <c r="C11" s="78"/>
      <c r="D11" s="80">
        <v>5000000</v>
      </c>
      <c r="E11" s="78"/>
      <c r="F11" s="80">
        <v>5000000</v>
      </c>
      <c r="G11" s="78">
        <v>0</v>
      </c>
      <c r="H11" s="80">
        <v>0</v>
      </c>
      <c r="I11" s="78">
        <v>0</v>
      </c>
      <c r="J11" s="81">
        <v>0</v>
      </c>
    </row>
    <row r="12" spans="1:12" s="63" customFormat="1" ht="33.75" customHeight="1" x14ac:dyDescent="0.2">
      <c r="A12" s="60"/>
      <c r="B12" s="61" t="s">
        <v>54</v>
      </c>
      <c r="C12" s="88">
        <f>SUM(C10:C11)</f>
        <v>16</v>
      </c>
      <c r="D12" s="89">
        <f>SUM(D10:D11)</f>
        <v>760500000</v>
      </c>
      <c r="E12" s="88">
        <f t="shared" ref="E12:J12" si="1">SUM(E10:E11)</f>
        <v>9</v>
      </c>
      <c r="F12" s="89">
        <f t="shared" si="1"/>
        <v>484500000</v>
      </c>
      <c r="G12" s="88">
        <f t="shared" si="1"/>
        <v>2</v>
      </c>
      <c r="H12" s="89">
        <f t="shared" si="1"/>
        <v>28000000</v>
      </c>
      <c r="I12" s="88">
        <f t="shared" si="1"/>
        <v>7</v>
      </c>
      <c r="J12" s="90">
        <f t="shared" si="1"/>
        <v>248000000</v>
      </c>
    </row>
    <row r="13" spans="1:12" s="67" customFormat="1" x14ac:dyDescent="0.2">
      <c r="A13" s="64"/>
      <c r="B13" s="65"/>
      <c r="C13" s="64"/>
      <c r="D13" s="66"/>
      <c r="E13" s="64"/>
      <c r="F13" s="66"/>
      <c r="G13" s="65"/>
      <c r="H13" s="65"/>
      <c r="I13" s="65"/>
      <c r="J13" s="65"/>
    </row>
    <row r="14" spans="1:12" s="65" customFormat="1" x14ac:dyDescent="0.2">
      <c r="A14" s="149" t="s">
        <v>58</v>
      </c>
      <c r="B14" s="149"/>
      <c r="C14" s="149"/>
      <c r="D14" s="149"/>
      <c r="E14" s="149"/>
      <c r="F14" s="149"/>
      <c r="G14" s="149"/>
      <c r="H14" s="92">
        <v>330000000</v>
      </c>
      <c r="I14" s="91" t="s">
        <v>5</v>
      </c>
      <c r="J14" s="91"/>
    </row>
    <row r="15" spans="1:12" s="72" customFormat="1" x14ac:dyDescent="0.2">
      <c r="A15" s="68"/>
      <c r="B15" s="69"/>
      <c r="C15" s="68"/>
      <c r="D15" s="70"/>
      <c r="E15" s="68"/>
      <c r="F15" s="70"/>
      <c r="G15" s="71"/>
      <c r="H15" s="71"/>
      <c r="I15" s="71"/>
      <c r="J15" s="71"/>
    </row>
    <row r="16" spans="1:12" s="72" customFormat="1" x14ac:dyDescent="0.2">
      <c r="A16" s="68"/>
      <c r="B16" s="69"/>
      <c r="C16" s="68"/>
      <c r="D16" s="70"/>
      <c r="E16" s="68"/>
      <c r="F16" s="70"/>
      <c r="G16" s="71"/>
      <c r="H16" s="71"/>
      <c r="I16" s="71"/>
      <c r="J16" s="71"/>
    </row>
    <row r="17" spans="1:10" s="72" customFormat="1" x14ac:dyDescent="0.2">
      <c r="A17" s="68"/>
      <c r="B17" s="69"/>
      <c r="C17" s="68"/>
      <c r="D17" s="70"/>
      <c r="E17" s="68"/>
      <c r="F17" s="70"/>
      <c r="G17" s="71"/>
      <c r="H17" s="71"/>
      <c r="I17" s="71"/>
      <c r="J17" s="71"/>
    </row>
    <row r="18" spans="1:10" s="72" customFormat="1" x14ac:dyDescent="0.2">
      <c r="A18" s="68"/>
      <c r="B18" s="69"/>
      <c r="C18" s="68"/>
      <c r="D18" s="70"/>
      <c r="E18" s="68"/>
      <c r="F18" s="70"/>
      <c r="G18" s="71"/>
      <c r="H18" s="71"/>
      <c r="I18" s="71"/>
      <c r="J18" s="71"/>
    </row>
    <row r="19" spans="1:10" s="72" customFormat="1" x14ac:dyDescent="0.2">
      <c r="A19" s="68"/>
      <c r="B19" s="69"/>
      <c r="C19" s="73"/>
      <c r="D19" s="70"/>
      <c r="E19" s="68"/>
      <c r="F19" s="70"/>
      <c r="G19" s="71"/>
      <c r="H19" s="71"/>
      <c r="I19" s="71"/>
      <c r="J19" s="71"/>
    </row>
    <row r="20" spans="1:10" s="72" customFormat="1" x14ac:dyDescent="0.2">
      <c r="A20" s="68"/>
      <c r="B20" s="71"/>
      <c r="C20" s="68"/>
      <c r="D20" s="70"/>
      <c r="E20" s="68"/>
      <c r="F20" s="70"/>
      <c r="G20" s="71"/>
      <c r="H20" s="71"/>
      <c r="I20" s="71"/>
      <c r="J20" s="71"/>
    </row>
    <row r="21" spans="1:10" s="71" customFormat="1" x14ac:dyDescent="0.2">
      <c r="A21" s="68"/>
      <c r="C21" s="68"/>
      <c r="D21" s="70"/>
      <c r="E21" s="68"/>
      <c r="F21" s="70"/>
    </row>
    <row r="22" spans="1:10" s="71" customFormat="1" ht="15" x14ac:dyDescent="0.2">
      <c r="A22" s="74"/>
      <c r="B22" s="75"/>
      <c r="C22" s="74"/>
      <c r="D22" s="76"/>
      <c r="E22" s="68"/>
      <c r="F22" s="76"/>
      <c r="G22" s="75"/>
      <c r="H22" s="75"/>
      <c r="I22" s="75"/>
      <c r="J22" s="75"/>
    </row>
    <row r="23" spans="1:10" s="71" customFormat="1" x14ac:dyDescent="0.2">
      <c r="A23" s="68"/>
      <c r="C23" s="68"/>
      <c r="D23" s="70"/>
      <c r="E23" s="68"/>
      <c r="F23" s="70"/>
    </row>
    <row r="24" spans="1:10" s="71" customFormat="1" x14ac:dyDescent="0.2">
      <c r="A24" s="68"/>
      <c r="C24" s="68"/>
      <c r="D24" s="70"/>
      <c r="E24" s="68"/>
      <c r="F24" s="70"/>
    </row>
    <row r="25" spans="1:10" s="71" customFormat="1" x14ac:dyDescent="0.2">
      <c r="A25" s="68"/>
      <c r="C25" s="68"/>
      <c r="D25" s="70"/>
      <c r="E25" s="68"/>
      <c r="F25" s="70"/>
    </row>
  </sheetData>
  <mergeCells count="9">
    <mergeCell ref="A10:B10"/>
    <mergeCell ref="A14:G14"/>
    <mergeCell ref="A1:J1"/>
    <mergeCell ref="A3:A5"/>
    <mergeCell ref="B3:B5"/>
    <mergeCell ref="C3:D4"/>
    <mergeCell ref="E3:F4"/>
    <mergeCell ref="G3:H4"/>
    <mergeCell ref="I3:J4"/>
  </mergeCells>
  <pageMargins left="0.196850393700787" right="0.118110236220472" top="0.84055118100000004" bottom="0.39370078740157499" header="0.511811023622047" footer="0.511811023622047"/>
  <pageSetup paperSize="9" scale="9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5"/>
  <sheetViews>
    <sheetView showGridLines="0" view="pageBreakPreview" topLeftCell="A24" zoomScaleSheetLayoutView="100" workbookViewId="0">
      <pane xSplit="2" topLeftCell="C1" activePane="topRight" state="frozen"/>
      <selection activeCell="B15" sqref="B15"/>
      <selection pane="topRight" activeCell="E2" sqref="E2"/>
    </sheetView>
  </sheetViews>
  <sheetFormatPr defaultRowHeight="11.25" x14ac:dyDescent="0.15"/>
  <cols>
    <col min="1" max="1" width="20.625" style="18" customWidth="1"/>
    <col min="2" max="2" width="30.625" style="31" customWidth="1"/>
    <col min="3" max="3" width="13.125" style="32" customWidth="1"/>
    <col min="4" max="4" width="13.125" style="33" customWidth="1"/>
    <col min="5" max="5" width="11.625" style="33" customWidth="1"/>
    <col min="6" max="6" width="13.375" style="33" customWidth="1"/>
    <col min="7" max="7" width="35.625" style="18" customWidth="1"/>
    <col min="8" max="8" width="10.25" style="18" customWidth="1"/>
    <col min="9" max="9" width="15.25" style="18" customWidth="1"/>
    <col min="10" max="10" width="11.25" style="18" customWidth="1"/>
    <col min="11" max="11" width="9" style="18"/>
    <col min="12" max="12" width="8.625" style="18" customWidth="1"/>
    <col min="13" max="16384" width="9" style="18"/>
  </cols>
  <sheetData>
    <row r="1" spans="1:12" ht="14.25" x14ac:dyDescent="0.2">
      <c r="A1" s="99" t="s">
        <v>33</v>
      </c>
      <c r="B1" s="15"/>
      <c r="C1" s="15"/>
      <c r="D1" s="15"/>
      <c r="E1" s="15"/>
      <c r="F1" s="15"/>
      <c r="G1" s="15"/>
      <c r="H1" s="15"/>
      <c r="L1" s="15"/>
    </row>
    <row r="2" spans="1:12" ht="14.25" x14ac:dyDescent="0.2">
      <c r="A2" s="100" t="s">
        <v>1</v>
      </c>
      <c r="B2" s="16"/>
      <c r="C2" s="16"/>
      <c r="D2" s="16"/>
      <c r="E2" s="16"/>
      <c r="F2" s="16"/>
      <c r="G2" s="16"/>
      <c r="H2" s="16"/>
      <c r="L2" s="16"/>
    </row>
    <row r="3" spans="1:12" s="22" customFormat="1" x14ac:dyDescent="0.15">
      <c r="A3" s="19"/>
      <c r="B3" s="19"/>
      <c r="C3" s="20"/>
      <c r="D3" s="21"/>
      <c r="E3" s="21"/>
      <c r="F3" s="21"/>
      <c r="G3" s="19"/>
      <c r="H3" s="19"/>
      <c r="L3" s="19"/>
    </row>
    <row r="4" spans="1:12" ht="24" customHeight="1" x14ac:dyDescent="0.15">
      <c r="A4" s="151" t="s">
        <v>0</v>
      </c>
      <c r="B4" s="161" t="s">
        <v>42</v>
      </c>
      <c r="C4" s="151" t="s">
        <v>35</v>
      </c>
      <c r="D4" s="151" t="s">
        <v>41</v>
      </c>
      <c r="E4" s="151" t="s">
        <v>30</v>
      </c>
      <c r="F4" s="151" t="s">
        <v>32</v>
      </c>
      <c r="G4" s="154" t="s">
        <v>24</v>
      </c>
      <c r="H4" s="156" t="s">
        <v>34</v>
      </c>
    </row>
    <row r="5" spans="1:12" ht="60" customHeight="1" x14ac:dyDescent="0.15">
      <c r="A5" s="160"/>
      <c r="B5" s="162"/>
      <c r="C5" s="160"/>
      <c r="D5" s="152"/>
      <c r="E5" s="152"/>
      <c r="F5" s="153"/>
      <c r="G5" s="155"/>
      <c r="H5" s="157"/>
    </row>
    <row r="6" spans="1:12" s="23" customFormat="1" ht="60.75" customHeight="1" x14ac:dyDescent="0.2">
      <c r="A6" s="119" t="s">
        <v>36</v>
      </c>
      <c r="B6" s="119" t="s">
        <v>78</v>
      </c>
      <c r="C6" s="120"/>
      <c r="D6" s="121"/>
      <c r="E6" s="121"/>
      <c r="F6" s="122"/>
      <c r="G6" s="123"/>
      <c r="H6" s="124"/>
    </row>
    <row r="7" spans="1:12" s="23" customFormat="1" ht="180.75" customHeight="1" x14ac:dyDescent="0.2">
      <c r="A7" s="107"/>
      <c r="B7" s="108" t="s">
        <v>76</v>
      </c>
      <c r="C7" s="102">
        <v>58500000</v>
      </c>
      <c r="D7" s="103">
        <v>58500000</v>
      </c>
      <c r="E7" s="103"/>
      <c r="F7" s="104"/>
      <c r="G7" s="105" t="s">
        <v>61</v>
      </c>
      <c r="H7" s="106">
        <v>1</v>
      </c>
    </row>
    <row r="8" spans="1:12" s="23" customFormat="1" ht="392.25" customHeight="1" x14ac:dyDescent="0.2">
      <c r="A8" s="104"/>
      <c r="B8" s="108" t="s">
        <v>77</v>
      </c>
      <c r="C8" s="102">
        <v>72000000</v>
      </c>
      <c r="D8" s="102">
        <v>72000000</v>
      </c>
      <c r="E8" s="103"/>
      <c r="F8" s="104"/>
      <c r="G8" s="105" t="s">
        <v>87</v>
      </c>
      <c r="H8" s="106">
        <v>2</v>
      </c>
    </row>
    <row r="9" spans="1:12" s="23" customFormat="1" ht="60.75" customHeight="1" x14ac:dyDescent="0.2">
      <c r="A9" s="101" t="s">
        <v>69</v>
      </c>
      <c r="B9" s="101" t="s">
        <v>43</v>
      </c>
      <c r="C9" s="102"/>
      <c r="D9" s="103"/>
      <c r="E9" s="103"/>
      <c r="F9" s="102"/>
      <c r="G9" s="109"/>
      <c r="H9" s="106"/>
    </row>
    <row r="10" spans="1:12" s="23" customFormat="1" ht="102" customHeight="1" x14ac:dyDescent="0.2">
      <c r="A10" s="107"/>
      <c r="B10" s="108" t="s">
        <v>44</v>
      </c>
      <c r="C10" s="102">
        <v>30000000</v>
      </c>
      <c r="D10" s="103"/>
      <c r="E10" s="103"/>
      <c r="F10" s="102">
        <v>30000000</v>
      </c>
      <c r="G10" s="109" t="s">
        <v>62</v>
      </c>
      <c r="H10" s="106">
        <v>9</v>
      </c>
    </row>
    <row r="11" spans="1:12" s="23" customFormat="1" ht="137.25" customHeight="1" x14ac:dyDescent="0.2">
      <c r="A11" s="107"/>
      <c r="B11" s="108" t="s">
        <v>45</v>
      </c>
      <c r="C11" s="102">
        <v>30000000</v>
      </c>
      <c r="D11" s="103"/>
      <c r="E11" s="103"/>
      <c r="F11" s="102">
        <v>30000000</v>
      </c>
      <c r="G11" s="109" t="s">
        <v>68</v>
      </c>
      <c r="H11" s="106">
        <v>10</v>
      </c>
    </row>
    <row r="12" spans="1:12" s="23" customFormat="1" ht="143.25" customHeight="1" x14ac:dyDescent="0.2">
      <c r="A12" s="107"/>
      <c r="B12" s="108" t="s">
        <v>46</v>
      </c>
      <c r="C12" s="102">
        <v>20000000</v>
      </c>
      <c r="D12" s="102">
        <v>20000000</v>
      </c>
      <c r="E12" s="103"/>
      <c r="F12" s="104"/>
      <c r="G12" s="109" t="s">
        <v>63</v>
      </c>
      <c r="H12" s="106">
        <v>14</v>
      </c>
    </row>
    <row r="13" spans="1:12" s="23" customFormat="1" ht="45" customHeight="1" x14ac:dyDescent="0.2">
      <c r="A13" s="101" t="s">
        <v>37</v>
      </c>
      <c r="B13" s="101" t="s">
        <v>86</v>
      </c>
      <c r="C13" s="102"/>
      <c r="D13" s="103"/>
      <c r="E13" s="103"/>
      <c r="F13" s="110"/>
      <c r="G13" s="105"/>
      <c r="H13" s="106"/>
    </row>
    <row r="14" spans="1:12" s="23" customFormat="1" ht="159.75" customHeight="1" x14ac:dyDescent="0.2">
      <c r="A14" s="107"/>
      <c r="B14" s="108" t="s">
        <v>79</v>
      </c>
      <c r="C14" s="102">
        <v>50000000</v>
      </c>
      <c r="D14" s="102">
        <v>22500000</v>
      </c>
      <c r="E14" s="103">
        <f>C14-D14</f>
        <v>27500000</v>
      </c>
      <c r="F14" s="111"/>
      <c r="G14" s="105" t="s">
        <v>64</v>
      </c>
      <c r="H14" s="106">
        <v>3</v>
      </c>
    </row>
    <row r="15" spans="1:12" s="23" customFormat="1" ht="207" customHeight="1" x14ac:dyDescent="0.2">
      <c r="A15" s="107"/>
      <c r="B15" s="108" t="s">
        <v>80</v>
      </c>
      <c r="C15" s="102">
        <v>170000000</v>
      </c>
      <c r="D15" s="103">
        <v>169500000</v>
      </c>
      <c r="E15" s="103">
        <f>C15-D15</f>
        <v>500000</v>
      </c>
      <c r="F15" s="110"/>
      <c r="G15" s="105" t="s">
        <v>65</v>
      </c>
      <c r="H15" s="106">
        <v>4</v>
      </c>
    </row>
    <row r="16" spans="1:12" s="23" customFormat="1" ht="154.5" customHeight="1" x14ac:dyDescent="0.2">
      <c r="A16" s="107"/>
      <c r="B16" s="108" t="s">
        <v>81</v>
      </c>
      <c r="C16" s="102">
        <v>20000000</v>
      </c>
      <c r="D16" s="102">
        <v>20000000</v>
      </c>
      <c r="E16" s="112"/>
      <c r="F16" s="104"/>
      <c r="G16" s="109" t="s">
        <v>70</v>
      </c>
      <c r="H16" s="106">
        <v>8</v>
      </c>
    </row>
    <row r="17" spans="1:9" s="23" customFormat="1" ht="104.25" customHeight="1" x14ac:dyDescent="0.2">
      <c r="A17" s="107">
        <v>3</v>
      </c>
      <c r="B17" s="108" t="s">
        <v>82</v>
      </c>
      <c r="C17" s="102">
        <v>40000000</v>
      </c>
      <c r="D17" s="102">
        <v>40000000</v>
      </c>
      <c r="E17" s="112"/>
      <c r="F17" s="102"/>
      <c r="G17" s="109" t="s">
        <v>88</v>
      </c>
      <c r="H17" s="106">
        <v>7</v>
      </c>
    </row>
    <row r="18" spans="1:9" s="23" customFormat="1" ht="121.5" customHeight="1" x14ac:dyDescent="0.2">
      <c r="A18" s="107">
        <v>3</v>
      </c>
      <c r="B18" s="108" t="s">
        <v>83</v>
      </c>
      <c r="C18" s="102">
        <v>40000000</v>
      </c>
      <c r="D18" s="102">
        <v>40000000</v>
      </c>
      <c r="E18" s="112"/>
      <c r="F18" s="125"/>
      <c r="G18" s="109" t="s">
        <v>71</v>
      </c>
      <c r="H18" s="106">
        <v>6</v>
      </c>
    </row>
    <row r="19" spans="1:9" s="23" customFormat="1" ht="139.5" customHeight="1" x14ac:dyDescent="0.2">
      <c r="A19" s="107">
        <v>3</v>
      </c>
      <c r="B19" s="108" t="s">
        <v>84</v>
      </c>
      <c r="C19" s="102">
        <v>23000000</v>
      </c>
      <c r="D19" s="112"/>
      <c r="E19" s="112"/>
      <c r="F19" s="102">
        <v>23000000</v>
      </c>
      <c r="G19" s="109" t="s">
        <v>73</v>
      </c>
      <c r="H19" s="106">
        <v>5</v>
      </c>
    </row>
    <row r="20" spans="1:9" s="23" customFormat="1" ht="121.5" customHeight="1" x14ac:dyDescent="0.2">
      <c r="A20" s="107">
        <v>3</v>
      </c>
      <c r="B20" s="108" t="s">
        <v>85</v>
      </c>
      <c r="C20" s="102">
        <v>37000000</v>
      </c>
      <c r="D20" s="102">
        <v>37000000</v>
      </c>
      <c r="E20" s="112"/>
      <c r="F20" s="125"/>
      <c r="G20" s="109" t="s">
        <v>74</v>
      </c>
      <c r="H20" s="106">
        <v>16</v>
      </c>
    </row>
    <row r="21" spans="1:9" s="23" customFormat="1" ht="45" customHeight="1" x14ac:dyDescent="0.2">
      <c r="A21" s="101" t="s">
        <v>52</v>
      </c>
      <c r="B21" s="101" t="s">
        <v>47</v>
      </c>
      <c r="C21" s="102"/>
      <c r="D21" s="103"/>
      <c r="E21" s="103"/>
      <c r="F21" s="102"/>
      <c r="G21" s="109"/>
      <c r="H21" s="106"/>
    </row>
    <row r="22" spans="1:9" s="23" customFormat="1" ht="129.75" customHeight="1" x14ac:dyDescent="0.2">
      <c r="A22" s="107"/>
      <c r="B22" s="108" t="s">
        <v>48</v>
      </c>
      <c r="C22" s="102">
        <v>25000000</v>
      </c>
      <c r="D22" s="103"/>
      <c r="E22" s="103"/>
      <c r="F22" s="102">
        <v>25000000</v>
      </c>
      <c r="G22" s="109" t="s">
        <v>66</v>
      </c>
      <c r="H22" s="106">
        <v>12</v>
      </c>
    </row>
    <row r="23" spans="1:9" s="23" customFormat="1" ht="87.75" customHeight="1" x14ac:dyDescent="0.2">
      <c r="A23" s="107"/>
      <c r="B23" s="108" t="s">
        <v>49</v>
      </c>
      <c r="C23" s="102">
        <v>20000000</v>
      </c>
      <c r="D23" s="103"/>
      <c r="E23" s="103"/>
      <c r="F23" s="102">
        <v>20000000</v>
      </c>
      <c r="G23" s="109" t="s">
        <v>67</v>
      </c>
      <c r="H23" s="106">
        <v>13</v>
      </c>
    </row>
    <row r="24" spans="1:9" s="23" customFormat="1" ht="114" customHeight="1" x14ac:dyDescent="0.2">
      <c r="A24" s="107">
        <v>4</v>
      </c>
      <c r="B24" s="108" t="s">
        <v>50</v>
      </c>
      <c r="C24" s="102">
        <v>70000000</v>
      </c>
      <c r="D24" s="112"/>
      <c r="E24" s="112"/>
      <c r="F24" s="102">
        <v>70000000</v>
      </c>
      <c r="G24" s="109" t="s">
        <v>75</v>
      </c>
      <c r="H24" s="106">
        <v>11</v>
      </c>
    </row>
    <row r="25" spans="1:9" s="23" customFormat="1" ht="165.75" customHeight="1" x14ac:dyDescent="0.2">
      <c r="A25" s="126">
        <v>4</v>
      </c>
      <c r="B25" s="127" t="s">
        <v>51</v>
      </c>
      <c r="C25" s="128">
        <v>50000000</v>
      </c>
      <c r="D25" s="113"/>
      <c r="E25" s="113"/>
      <c r="F25" s="128">
        <v>50000000</v>
      </c>
      <c r="G25" s="129" t="s">
        <v>72</v>
      </c>
      <c r="H25" s="130">
        <v>15</v>
      </c>
    </row>
    <row r="26" spans="1:9" s="23" customFormat="1" ht="39" customHeight="1" x14ac:dyDescent="0.2">
      <c r="A26" s="158" t="s">
        <v>17</v>
      </c>
      <c r="B26" s="158"/>
      <c r="C26" s="116">
        <v>5000000</v>
      </c>
      <c r="D26" s="116">
        <v>5000000</v>
      </c>
      <c r="E26" s="116"/>
      <c r="F26" s="116"/>
      <c r="G26" s="117"/>
      <c r="H26" s="118"/>
    </row>
    <row r="27" spans="1:9" ht="24" customHeight="1" thickBot="1" x14ac:dyDescent="0.25">
      <c r="A27" s="159"/>
      <c r="B27" s="159"/>
      <c r="C27" s="114">
        <f>SUM(C6:C26)</f>
        <v>760500000</v>
      </c>
      <c r="D27" s="114">
        <f>SUM(D6:D26)</f>
        <v>484500000</v>
      </c>
      <c r="E27" s="114">
        <f>SUM(E6:E26)</f>
        <v>28000000</v>
      </c>
      <c r="F27" s="114">
        <f>SUM(F6:F26)</f>
        <v>248000000</v>
      </c>
      <c r="G27" s="115"/>
      <c r="H27" s="115"/>
      <c r="I27" s="87">
        <f>SUM(D27:F27)</f>
        <v>760500000</v>
      </c>
    </row>
    <row r="28" spans="1:9" s="27" customFormat="1" ht="18.95" hidden="1" customHeight="1" x14ac:dyDescent="0.2">
      <c r="A28" s="24" t="s">
        <v>18</v>
      </c>
      <c r="B28" s="24"/>
      <c r="C28" s="25" t="e">
        <f>SUMIF(#REF!,#REF!,C6:C26)</f>
        <v>#REF!</v>
      </c>
      <c r="D28" s="26"/>
      <c r="E28" s="26"/>
      <c r="F28" s="26"/>
    </row>
    <row r="29" spans="1:9" s="27" customFormat="1" ht="18.95" hidden="1" customHeight="1" x14ac:dyDescent="0.2">
      <c r="A29" s="24" t="s">
        <v>19</v>
      </c>
      <c r="B29" s="24"/>
      <c r="C29" s="25" t="e">
        <f>SUMIF(#REF!,#REF!,C6:C26)</f>
        <v>#REF!</v>
      </c>
      <c r="D29" s="26"/>
      <c r="E29" s="26"/>
      <c r="F29" s="26"/>
    </row>
    <row r="30" spans="1:9" s="27" customFormat="1" ht="18.95" hidden="1" customHeight="1" x14ac:dyDescent="0.2">
      <c r="A30" s="24" t="s">
        <v>20</v>
      </c>
      <c r="B30" s="24"/>
      <c r="C30" s="25">
        <f>SUMIF(F6:F26,#REF!,C6:C26)</f>
        <v>0</v>
      </c>
      <c r="D30" s="26"/>
      <c r="E30" s="26"/>
      <c r="F30" s="26"/>
    </row>
    <row r="31" spans="1:9" s="27" customFormat="1" ht="18.95" hidden="1" customHeight="1" x14ac:dyDescent="0.2">
      <c r="A31" s="24"/>
      <c r="B31" s="24"/>
      <c r="C31" s="25"/>
      <c r="D31" s="28"/>
      <c r="E31" s="28"/>
      <c r="F31" s="28"/>
    </row>
    <row r="32" spans="1:9" s="27" customFormat="1" ht="24.75" customHeight="1" thickTop="1" x14ac:dyDescent="0.2">
      <c r="A32" s="24"/>
      <c r="B32" s="24"/>
      <c r="C32" s="29"/>
      <c r="D32" s="28"/>
      <c r="E32" s="28"/>
      <c r="F32" s="28"/>
      <c r="H32" s="30"/>
    </row>
    <row r="34" spans="3:6" x14ac:dyDescent="0.15">
      <c r="C34" s="33"/>
      <c r="D34" s="18"/>
      <c r="E34" s="18"/>
      <c r="F34" s="18"/>
    </row>
    <row r="35" spans="3:6" x14ac:dyDescent="0.15">
      <c r="C35" s="33"/>
      <c r="D35" s="18"/>
      <c r="E35" s="18"/>
      <c r="F35" s="18"/>
    </row>
  </sheetData>
  <mergeCells count="10">
    <mergeCell ref="A26:B26"/>
    <mergeCell ref="A27:B27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23622047244094499" right="0.23622047244094499" top="0.31496062992126" bottom="0.59055118110236204" header="0.118110236220472" footer="0.35433070866141703"/>
  <pageSetup paperSize="9" scale="90" orientation="landscape" r:id="rId1"/>
  <headerFooter alignWithMargins="0">
    <oddFooter>&amp;C&amp;8รายละเอียด &amp;A   หน้า &amp;P / &amp;N</oddFooter>
  </headerFooter>
  <rowBreaks count="2" manualBreakCount="2">
    <brk id="8" max="7" man="1"/>
    <brk id="1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สรุป 1-2 เหนือล่าง 1</vt:lpstr>
      <vt:lpstr>สรุป Top 5</vt:lpstr>
      <vt:lpstr>สรุปโครงการอื่นๆ</vt:lpstr>
      <vt:lpstr>สรุปรวม</vt:lpstr>
      <vt:lpstr>เหนือล่าง 1</vt:lpstr>
      <vt:lpstr>'เหนือล่าง 1'!Print_Area</vt:lpstr>
      <vt:lpstr>'เหนือล่าง 1'!Print_Titles</vt:lpstr>
    </vt:vector>
  </TitlesOfParts>
  <Company>ndc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 great</dc:creator>
  <cp:lastModifiedBy>admin</cp:lastModifiedBy>
  <cp:lastPrinted>2013-03-22T12:11:46Z</cp:lastPrinted>
  <dcterms:created xsi:type="dcterms:W3CDTF">2009-03-06T06:50:24Z</dcterms:created>
  <dcterms:modified xsi:type="dcterms:W3CDTF">2013-04-03T02:15:51Z</dcterms:modified>
</cp:coreProperties>
</file>